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Pvargasg\Desktop\14. SIGCMA ofjud 2022\3. CAPITULO 6. PLANIFICACION\RIESGOS OFJUD 2023\"/>
    </mc:Choice>
  </mc:AlternateContent>
  <xr:revisionPtr revIDLastSave="0" documentId="13_ncr:1_{99930827-0072-41D6-8B65-8CE58CBAAFA3}" xr6:coauthVersionLast="36" xr6:coauthVersionMax="36" xr10:uidLastSave="{00000000-0000-0000-0000-000000000000}"/>
  <bookViews>
    <workbookView xWindow="0" yWindow="0" windowWidth="28800" windowHeight="11625" tabRatio="872" firstSheet="12" activeTab="16" xr2:uid="{3E3DCF31-E9A4-4BF8-A2F1-A5D8E6F10397}"/>
  </bookViews>
  <sheets>
    <sheet name="Presentacion " sheetId="10" r:id="rId1"/>
    <sheet name="Análisis de Contexto " sheetId="28" state="hidden" r:id="rId2"/>
    <sheet name="Estrategias" sheetId="30" state="hidden" r:id="rId3"/>
    <sheet name="Instructivo" sheetId="20" r:id="rId4"/>
    <sheet name="Mapa Final" sheetId="1" r:id="rId5"/>
    <sheet name="Clasificación Riesgo" sheetId="4" r:id="rId6"/>
    <sheet name="Tabla probabilidad" sheetId="5" r:id="rId7"/>
    <sheet name="Mapa Final (2)" sheetId="27" state="hidden" r:id="rId8"/>
    <sheet name="Tabla Impacto " sheetId="21" r:id="rId9"/>
    <sheet name="Hoja1" sheetId="13" r:id="rId10"/>
    <sheet name="LISTA" sheetId="2" state="hidden" r:id="rId11"/>
    <sheet name="Tabla Valoración de Controles" sheetId="7" r:id="rId12"/>
    <sheet name="Matriz de Calor" sheetId="15" r:id="rId13"/>
    <sheet name="Seguimiento 1 Trimestre" sheetId="16" r:id="rId14"/>
    <sheet name="Seguimiento 2 Trimestre" sheetId="22" r:id="rId15"/>
    <sheet name="Seguimiento 3 Trimestre" sheetId="23" r:id="rId16"/>
    <sheet name="Seguimiento 4 Trimestre" sheetId="24" r:id="rId17"/>
  </sheets>
  <externalReferences>
    <externalReference r:id="rId18"/>
    <externalReference r:id="rId19"/>
    <externalReference r:id="rId20"/>
    <externalReference r:id="rId21"/>
    <externalReference r:id="rId22"/>
    <externalReference r:id="rId23"/>
    <externalReference r:id="rId24"/>
    <externalReference r:id="rId25"/>
  </externalReferences>
  <definedNames>
    <definedName name="_xlnm._FilterDatabase" localSheetId="1" hidden="1">'Análisis de Contexto '!$A$34:$J$78</definedName>
    <definedName name="_xlnm._FilterDatabase" localSheetId="2" hidden="1">Estrategias!$A$5:$K$20</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[3]Hoja2!$H$3:$H$7</definedName>
    <definedName name="Posibilidad">[4]Hoja2!$H$3:$H$7</definedName>
  </definedNames>
  <calcPr calcId="191029"/>
  <pivotCaches>
    <pivotCache cacheId="27" r:id="rId26"/>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1" i="1" l="1"/>
  <c r="T29" i="1"/>
  <c r="T24" i="1"/>
  <c r="T25" i="1"/>
  <c r="T26" i="1"/>
  <c r="T27" i="1"/>
  <c r="T28" i="1"/>
  <c r="AD24" i="1" l="1"/>
  <c r="AC24" i="1" s="1"/>
  <c r="Z24" i="1"/>
  <c r="Y24" i="1" s="1"/>
  <c r="X24" i="1"/>
  <c r="T23" i="1"/>
  <c r="Q23" i="1"/>
  <c r="T22" i="1"/>
  <c r="Q22" i="1"/>
  <c r="T21" i="1"/>
  <c r="Q21" i="1"/>
  <c r="T20" i="1"/>
  <c r="Q20" i="1"/>
  <c r="M20" i="1"/>
  <c r="L20" i="1"/>
  <c r="J20" i="1"/>
  <c r="I20" i="1"/>
  <c r="T19" i="1"/>
  <c r="Q19" i="1"/>
  <c r="T18" i="1"/>
  <c r="Q18" i="1"/>
  <c r="T17" i="1"/>
  <c r="Q17" i="1"/>
  <c r="T16" i="1"/>
  <c r="Q16" i="1"/>
  <c r="T15" i="1"/>
  <c r="Q15" i="1"/>
  <c r="M15" i="1"/>
  <c r="L15" i="1"/>
  <c r="J15" i="1"/>
  <c r="I15" i="1"/>
  <c r="T14" i="1"/>
  <c r="Q14" i="1"/>
  <c r="T13" i="1"/>
  <c r="Q13" i="1"/>
  <c r="T12" i="1"/>
  <c r="Q12" i="1"/>
  <c r="T11" i="1"/>
  <c r="Q11" i="1"/>
  <c r="T10" i="1"/>
  <c r="Q10" i="1"/>
  <c r="M10" i="1"/>
  <c r="L10" i="1"/>
  <c r="J10" i="1"/>
  <c r="I10" i="1"/>
  <c r="AD12" i="1" l="1"/>
  <c r="AC12" i="1" s="1"/>
  <c r="Z22" i="1"/>
  <c r="Y22" i="1" s="1"/>
  <c r="AD19" i="1"/>
  <c r="AC19" i="1" s="1"/>
  <c r="AD22" i="1"/>
  <c r="AC22" i="1" s="1"/>
  <c r="X12" i="1"/>
  <c r="AD18" i="1"/>
  <c r="AC18" i="1" s="1"/>
  <c r="N20" i="1"/>
  <c r="X22" i="1"/>
  <c r="AD20" i="1"/>
  <c r="AC20" i="1" s="1"/>
  <c r="X11" i="1"/>
  <c r="N15" i="1"/>
  <c r="X19" i="1"/>
  <c r="X21" i="1"/>
  <c r="Z21" i="1"/>
  <c r="Y21" i="1" s="1"/>
  <c r="N10" i="1"/>
  <c r="AD10" i="1"/>
  <c r="AC10" i="1" s="1"/>
  <c r="AD16" i="1"/>
  <c r="AC16" i="1" s="1"/>
  <c r="AD23" i="1"/>
  <c r="AC23" i="1" s="1"/>
  <c r="AD13" i="1"/>
  <c r="AC13" i="1" s="1"/>
  <c r="Z11" i="1"/>
  <c r="Y11" i="1" s="1"/>
  <c r="X10" i="1"/>
  <c r="Z14" i="1"/>
  <c r="Y14" i="1" s="1"/>
  <c r="X20" i="1"/>
  <c r="Z13" i="1"/>
  <c r="Y13" i="1" s="1"/>
  <c r="AD15" i="1"/>
  <c r="AC15" i="1" s="1"/>
  <c r="AD17" i="1"/>
  <c r="AC17" i="1" s="1"/>
  <c r="Z23" i="1"/>
  <c r="Y23" i="1" s="1"/>
  <c r="X18" i="1"/>
  <c r="AD21" i="1"/>
  <c r="AC21" i="1" s="1"/>
  <c r="Z12" i="1"/>
  <c r="Y12" i="1" s="1"/>
  <c r="X14" i="1"/>
  <c r="AD14" i="1"/>
  <c r="AC14" i="1" s="1"/>
  <c r="X15" i="1"/>
  <c r="X17" i="1"/>
  <c r="Z19" i="1"/>
  <c r="Y19" i="1" s="1"/>
  <c r="Z20" i="1"/>
  <c r="AD11" i="1"/>
  <c r="AC11" i="1" s="1"/>
  <c r="Z16" i="1"/>
  <c r="Y16" i="1" s="1"/>
  <c r="Z10" i="1"/>
  <c r="X13" i="1"/>
  <c r="X16" i="1"/>
  <c r="Z18" i="1"/>
  <c r="Y18" i="1" s="1"/>
  <c r="X23" i="1"/>
  <c r="Z15" i="1"/>
  <c r="Z17" i="1"/>
  <c r="Y17" i="1" s="1"/>
  <c r="L25" i="1"/>
  <c r="M25" i="1"/>
  <c r="L30" i="1"/>
  <c r="M30" i="1"/>
  <c r="L32" i="1"/>
  <c r="M32" i="1"/>
  <c r="J25" i="1"/>
  <c r="J30" i="1"/>
  <c r="J32" i="1"/>
  <c r="I25" i="1"/>
  <c r="I30" i="1"/>
  <c r="I32" i="1"/>
  <c r="AF15" i="1" l="1"/>
  <c r="AE15" i="1" s="1"/>
  <c r="Y15" i="1"/>
  <c r="AB15" i="1"/>
  <c r="AA15" i="1" s="1"/>
  <c r="AB20" i="1"/>
  <c r="AA20" i="1" s="1"/>
  <c r="Y20" i="1"/>
  <c r="AF20" i="1"/>
  <c r="AE20" i="1" s="1"/>
  <c r="AB10" i="1"/>
  <c r="AA10" i="1" s="1"/>
  <c r="Y10" i="1"/>
  <c r="AF10" i="1"/>
  <c r="AE10" i="1" s="1"/>
  <c r="N32" i="1"/>
  <c r="N25" i="1"/>
  <c r="N30" i="1"/>
  <c r="AG20" i="1" l="1"/>
  <c r="AG15" i="1"/>
  <c r="AH15" i="1" s="1"/>
  <c r="AG10" i="1"/>
  <c r="T35" i="1"/>
  <c r="T34" i="1"/>
  <c r="T33" i="1"/>
  <c r="T32" i="1"/>
  <c r="T59" i="27" l="1"/>
  <c r="Q59" i="27"/>
  <c r="T58" i="27"/>
  <c r="Q58" i="27"/>
  <c r="T57" i="27"/>
  <c r="Q57" i="27"/>
  <c r="T56" i="27"/>
  <c r="Q56" i="27"/>
  <c r="T55" i="27"/>
  <c r="Q55" i="27"/>
  <c r="M55" i="27"/>
  <c r="L55" i="27"/>
  <c r="J55" i="27"/>
  <c r="I55" i="27"/>
  <c r="T54" i="27"/>
  <c r="Q54" i="27"/>
  <c r="T53" i="27"/>
  <c r="Q53" i="27"/>
  <c r="T52" i="27"/>
  <c r="Q52" i="27"/>
  <c r="T51" i="27"/>
  <c r="Q51" i="27"/>
  <c r="T50" i="27"/>
  <c r="Q50" i="27"/>
  <c r="M50" i="27"/>
  <c r="L50" i="27"/>
  <c r="J50" i="27"/>
  <c r="I50" i="27"/>
  <c r="T49" i="27"/>
  <c r="Q49" i="27"/>
  <c r="T48" i="27"/>
  <c r="Q48" i="27"/>
  <c r="T47" i="27"/>
  <c r="Q47" i="27"/>
  <c r="T46" i="27"/>
  <c r="Q46" i="27"/>
  <c r="T45" i="27"/>
  <c r="Q45" i="27"/>
  <c r="M45" i="27"/>
  <c r="L45" i="27"/>
  <c r="J45" i="27"/>
  <c r="I45" i="27"/>
  <c r="T44" i="27"/>
  <c r="Q44" i="27"/>
  <c r="T43" i="27"/>
  <c r="Q43" i="27"/>
  <c r="T42" i="27"/>
  <c r="Q42" i="27"/>
  <c r="T41" i="27"/>
  <c r="Q41" i="27"/>
  <c r="T40" i="27"/>
  <c r="Q40" i="27"/>
  <c r="M40" i="27"/>
  <c r="L40" i="27"/>
  <c r="J40" i="27"/>
  <c r="I40" i="27"/>
  <c r="T39" i="27"/>
  <c r="Q39" i="27"/>
  <c r="T38" i="27"/>
  <c r="Q38" i="27"/>
  <c r="T37" i="27"/>
  <c r="Q37" i="27"/>
  <c r="T36" i="27"/>
  <c r="Q36" i="27"/>
  <c r="T35" i="27"/>
  <c r="Q35" i="27"/>
  <c r="M35" i="27"/>
  <c r="L35" i="27"/>
  <c r="J35" i="27"/>
  <c r="I35" i="27"/>
  <c r="T34" i="27"/>
  <c r="Q34" i="27"/>
  <c r="T33" i="27"/>
  <c r="Q33" i="27"/>
  <c r="T32" i="27"/>
  <c r="Q32" i="27"/>
  <c r="T31" i="27"/>
  <c r="Q31" i="27"/>
  <c r="T30" i="27"/>
  <c r="Q30" i="27"/>
  <c r="M30" i="27"/>
  <c r="L30" i="27"/>
  <c r="J30" i="27"/>
  <c r="I30" i="27"/>
  <c r="T29" i="27"/>
  <c r="Q29" i="27"/>
  <c r="T28" i="27"/>
  <c r="Q28" i="27"/>
  <c r="T27" i="27"/>
  <c r="Q27" i="27"/>
  <c r="T26" i="27"/>
  <c r="Q26" i="27"/>
  <c r="T25" i="27"/>
  <c r="Q25" i="27"/>
  <c r="M25" i="27"/>
  <c r="L25" i="27"/>
  <c r="J25" i="27"/>
  <c r="I25" i="27"/>
  <c r="T24" i="27"/>
  <c r="Q24" i="27"/>
  <c r="T23" i="27"/>
  <c r="Q23" i="27"/>
  <c r="T22" i="27"/>
  <c r="Q22" i="27"/>
  <c r="T21" i="27"/>
  <c r="Q21" i="27"/>
  <c r="T20" i="27"/>
  <c r="Q20" i="27"/>
  <c r="M20" i="27"/>
  <c r="L20" i="27"/>
  <c r="J20" i="27"/>
  <c r="I20" i="27"/>
  <c r="T19" i="27"/>
  <c r="Q19" i="27"/>
  <c r="T18" i="27"/>
  <c r="Q18" i="27"/>
  <c r="T17" i="27"/>
  <c r="Q17" i="27"/>
  <c r="T16" i="27"/>
  <c r="Q16" i="27"/>
  <c r="T15" i="27"/>
  <c r="Q15" i="27"/>
  <c r="M15" i="27"/>
  <c r="L15" i="27"/>
  <c r="J15" i="27"/>
  <c r="I15" i="27"/>
  <c r="T14" i="27"/>
  <c r="Q14" i="27"/>
  <c r="T13" i="27"/>
  <c r="Q13" i="27"/>
  <c r="T12" i="27"/>
  <c r="Q12" i="27"/>
  <c r="T11" i="27"/>
  <c r="Q11" i="27"/>
  <c r="T10" i="27"/>
  <c r="Q10" i="27"/>
  <c r="M10" i="27"/>
  <c r="L10" i="27"/>
  <c r="J10" i="27"/>
  <c r="I10" i="27"/>
  <c r="Z27" i="27" l="1"/>
  <c r="Y27" i="27" s="1"/>
  <c r="AD19" i="27"/>
  <c r="AC19" i="27" s="1"/>
  <c r="AD49" i="27"/>
  <c r="AC49" i="27" s="1"/>
  <c r="AD57" i="27"/>
  <c r="AC57" i="27" s="1"/>
  <c r="Z10" i="27"/>
  <c r="Y10" i="27" s="1"/>
  <c r="N50" i="27"/>
  <c r="AD44" i="27"/>
  <c r="AC44" i="27" s="1"/>
  <c r="Z28" i="27"/>
  <c r="Y28" i="27" s="1"/>
  <c r="AD50" i="27"/>
  <c r="AC50" i="27" s="1"/>
  <c r="AD11" i="27"/>
  <c r="AC11" i="27" s="1"/>
  <c r="AD21" i="27"/>
  <c r="AC21" i="27" s="1"/>
  <c r="N25" i="27"/>
  <c r="N35" i="27"/>
  <c r="AD37" i="27"/>
  <c r="AC37" i="27" s="1"/>
  <c r="AD41" i="27"/>
  <c r="AC41" i="27" s="1"/>
  <c r="AD32" i="27"/>
  <c r="AC32" i="27" s="1"/>
  <c r="N15" i="27"/>
  <c r="Z48" i="27"/>
  <c r="Y48" i="27" s="1"/>
  <c r="AD52" i="27"/>
  <c r="AC52" i="27" s="1"/>
  <c r="Z14" i="27"/>
  <c r="Y14" i="27" s="1"/>
  <c r="AD13" i="27"/>
  <c r="AC13" i="27" s="1"/>
  <c r="AD10" i="27"/>
  <c r="AC10" i="27" s="1"/>
  <c r="AD17" i="27"/>
  <c r="AC17" i="27" s="1"/>
  <c r="AD25" i="27"/>
  <c r="AC25" i="27" s="1"/>
  <c r="AD27" i="27"/>
  <c r="AC27" i="27" s="1"/>
  <c r="N10" i="27"/>
  <c r="Z21" i="27"/>
  <c r="Y21" i="27" s="1"/>
  <c r="AD12" i="27"/>
  <c r="AC12" i="27" s="1"/>
  <c r="AD18" i="27"/>
  <c r="AC18" i="27" s="1"/>
  <c r="Z53" i="27"/>
  <c r="Y53" i="27" s="1"/>
  <c r="Z55" i="27"/>
  <c r="Y55" i="27" s="1"/>
  <c r="X46" i="27"/>
  <c r="X50" i="27"/>
  <c r="X52" i="27"/>
  <c r="AD58" i="27"/>
  <c r="AC58" i="27" s="1"/>
  <c r="AD23" i="27"/>
  <c r="AC23" i="27" s="1"/>
  <c r="X25" i="27"/>
  <c r="X11" i="27"/>
  <c r="Z15" i="27"/>
  <c r="Y15" i="27" s="1"/>
  <c r="N20" i="27"/>
  <c r="AD20" i="27"/>
  <c r="AC20" i="27" s="1"/>
  <c r="X29" i="27"/>
  <c r="AD43" i="27"/>
  <c r="AC43" i="27" s="1"/>
  <c r="N45" i="27"/>
  <c r="Z54" i="27"/>
  <c r="Y54" i="27" s="1"/>
  <c r="Z56" i="27"/>
  <c r="Y56" i="27" s="1"/>
  <c r="AD59" i="27"/>
  <c r="AC59" i="27" s="1"/>
  <c r="AD15" i="27"/>
  <c r="AC15" i="27" s="1"/>
  <c r="Z17" i="27"/>
  <c r="Y17" i="27" s="1"/>
  <c r="Z11" i="27"/>
  <c r="Y11" i="27" s="1"/>
  <c r="X20" i="27"/>
  <c r="AD29" i="27"/>
  <c r="AC29" i="27" s="1"/>
  <c r="X26" i="27"/>
  <c r="N30" i="27"/>
  <c r="AD30" i="27"/>
  <c r="AC30" i="27" s="1"/>
  <c r="N40" i="27"/>
  <c r="X45" i="27"/>
  <c r="Z47" i="27"/>
  <c r="Y47" i="27" s="1"/>
  <c r="AD51" i="27"/>
  <c r="AC51" i="27" s="1"/>
  <c r="X51" i="27"/>
  <c r="AD53" i="27"/>
  <c r="AC53" i="27" s="1"/>
  <c r="N55" i="27"/>
  <c r="Z46" i="27"/>
  <c r="Y46" i="27" s="1"/>
  <c r="Z26" i="27"/>
  <c r="Y26" i="27" s="1"/>
  <c r="X13" i="27"/>
  <c r="Z24" i="27"/>
  <c r="Y24" i="27" s="1"/>
  <c r="X31" i="27"/>
  <c r="X33" i="27"/>
  <c r="X55" i="27"/>
  <c r="Z42" i="27"/>
  <c r="Y42" i="27" s="1"/>
  <c r="Z19" i="27"/>
  <c r="Y19" i="27" s="1"/>
  <c r="Z29" i="27"/>
  <c r="Y29" i="27" s="1"/>
  <c r="Z51" i="27"/>
  <c r="Y51" i="27" s="1"/>
  <c r="X10" i="27"/>
  <c r="AD16" i="27"/>
  <c r="AC16" i="27" s="1"/>
  <c r="X16" i="27"/>
  <c r="Z20" i="27"/>
  <c r="X21" i="27"/>
  <c r="AD22" i="27"/>
  <c r="AC22" i="27" s="1"/>
  <c r="X22" i="27"/>
  <c r="Z23" i="27"/>
  <c r="Y23" i="27" s="1"/>
  <c r="AD24" i="27"/>
  <c r="AC24" i="27" s="1"/>
  <c r="X27" i="27"/>
  <c r="AD28" i="27"/>
  <c r="AC28" i="27" s="1"/>
  <c r="X28" i="27"/>
  <c r="Z38" i="27"/>
  <c r="Y38" i="27" s="1"/>
  <c r="Z32" i="27"/>
  <c r="Y32" i="27" s="1"/>
  <c r="X32" i="27"/>
  <c r="Z33" i="27"/>
  <c r="Y33" i="27" s="1"/>
  <c r="X35" i="27"/>
  <c r="Z36" i="27"/>
  <c r="Y36" i="27" s="1"/>
  <c r="X37" i="27"/>
  <c r="AD38" i="27"/>
  <c r="AC38" i="27" s="1"/>
  <c r="Z39" i="27"/>
  <c r="Y39" i="27" s="1"/>
  <c r="AD14" i="27"/>
  <c r="AC14" i="27" s="1"/>
  <c r="X14" i="27"/>
  <c r="X18" i="27"/>
  <c r="X24" i="27"/>
  <c r="AD26" i="27"/>
  <c r="AC26" i="27" s="1"/>
  <c r="X30" i="27"/>
  <c r="AD31" i="27"/>
  <c r="AC31" i="27" s="1"/>
  <c r="AD33" i="27"/>
  <c r="AC33" i="27" s="1"/>
  <c r="Z34" i="27"/>
  <c r="Y34" i="27" s="1"/>
  <c r="AD36" i="27"/>
  <c r="AC36" i="27" s="1"/>
  <c r="X36" i="27"/>
  <c r="Z37" i="27"/>
  <c r="Y37" i="27" s="1"/>
  <c r="AD39" i="27"/>
  <c r="AC39" i="27" s="1"/>
  <c r="X39" i="27"/>
  <c r="Z40" i="27"/>
  <c r="AD45" i="27"/>
  <c r="AD46" i="27"/>
  <c r="AC46" i="27" s="1"/>
  <c r="AD55" i="27"/>
  <c r="Z30" i="27"/>
  <c r="AD34" i="27"/>
  <c r="AC34" i="27" s="1"/>
  <c r="X34" i="27"/>
  <c r="AD35" i="27"/>
  <c r="X38" i="27"/>
  <c r="Z43" i="27"/>
  <c r="Y43" i="27" s="1"/>
  <c r="Z44" i="27"/>
  <c r="Y44" i="27" s="1"/>
  <c r="X43" i="27"/>
  <c r="Z41" i="27"/>
  <c r="Y41" i="27" s="1"/>
  <c r="X40" i="27"/>
  <c r="AD40" i="27"/>
  <c r="AD47" i="27"/>
  <c r="AC47" i="27" s="1"/>
  <c r="AD48" i="27"/>
  <c r="AC48" i="27" s="1"/>
  <c r="X48" i="27"/>
  <c r="Z49" i="27"/>
  <c r="Y49" i="27" s="1"/>
  <c r="X49" i="27"/>
  <c r="AD56" i="27"/>
  <c r="AC56" i="27" s="1"/>
  <c r="X56" i="27"/>
  <c r="Z12" i="27"/>
  <c r="Y12" i="27" s="1"/>
  <c r="X12" i="27"/>
  <c r="Z13" i="27"/>
  <c r="Y13" i="27" s="1"/>
  <c r="Z18" i="27"/>
  <c r="Y18" i="27" s="1"/>
  <c r="X15" i="27"/>
  <c r="Z16" i="27"/>
  <c r="Y16" i="27" s="1"/>
  <c r="X17" i="27"/>
  <c r="X19" i="27"/>
  <c r="Z22" i="27"/>
  <c r="Y22" i="27" s="1"/>
  <c r="X23" i="27"/>
  <c r="Z31" i="27"/>
  <c r="Y31" i="27" s="1"/>
  <c r="Z35" i="27"/>
  <c r="AD42" i="27"/>
  <c r="AC42" i="27" s="1"/>
  <c r="X42" i="27"/>
  <c r="X44" i="27"/>
  <c r="AD54" i="27"/>
  <c r="AC54" i="27" s="1"/>
  <c r="X54" i="27"/>
  <c r="Z57" i="27"/>
  <c r="Y57" i="27" s="1"/>
  <c r="Z58" i="27"/>
  <c r="Y58" i="27" s="1"/>
  <c r="Z59" i="27"/>
  <c r="Y59" i="27" s="1"/>
  <c r="X57" i="27"/>
  <c r="X58" i="27"/>
  <c r="Z25" i="27"/>
  <c r="Z45" i="27"/>
  <c r="Z52" i="27"/>
  <c r="Y52" i="27" s="1"/>
  <c r="X41" i="27"/>
  <c r="X47" i="27"/>
  <c r="Z50" i="27"/>
  <c r="X53" i="27"/>
  <c r="X59" i="27"/>
  <c r="Y50" i="27" l="1"/>
  <c r="AB50" i="27"/>
  <c r="AA50" i="27" s="1"/>
  <c r="AB35" i="27"/>
  <c r="AA35" i="27" s="1"/>
  <c r="Y35" i="27"/>
  <c r="AB25" i="27"/>
  <c r="AA25" i="27" s="1"/>
  <c r="Y25" i="27"/>
  <c r="AF35" i="27"/>
  <c r="AE35" i="27" s="1"/>
  <c r="AC35" i="27"/>
  <c r="AB15" i="27"/>
  <c r="AA15" i="27" s="1"/>
  <c r="AB40" i="27"/>
  <c r="AA40" i="27" s="1"/>
  <c r="Y40" i="27"/>
  <c r="AF20" i="27"/>
  <c r="AE20" i="27" s="1"/>
  <c r="AF40" i="27"/>
  <c r="AE40" i="27" s="1"/>
  <c r="AC40" i="27"/>
  <c r="AC55" i="27"/>
  <c r="AF55" i="27"/>
  <c r="AE55" i="27" s="1"/>
  <c r="AF50" i="27"/>
  <c r="AE50" i="27" s="1"/>
  <c r="Y20" i="27"/>
  <c r="AB20" i="27"/>
  <c r="AA20" i="27" s="1"/>
  <c r="AF30" i="27"/>
  <c r="AE30" i="27" s="1"/>
  <c r="AF15" i="27"/>
  <c r="AE15" i="27" s="1"/>
  <c r="AB10" i="27"/>
  <c r="AA10" i="27" s="1"/>
  <c r="AF10" i="27"/>
  <c r="AE10" i="27" s="1"/>
  <c r="Y45" i="27"/>
  <c r="AB45" i="27"/>
  <c r="AA45" i="27" s="1"/>
  <c r="Y30" i="27"/>
  <c r="AB30" i="27"/>
  <c r="AA30" i="27" s="1"/>
  <c r="AC45" i="27"/>
  <c r="AF45" i="27"/>
  <c r="AE45" i="27" s="1"/>
  <c r="AB55" i="27"/>
  <c r="AA55" i="27" s="1"/>
  <c r="AF25" i="27"/>
  <c r="AE25" i="27" s="1"/>
  <c r="AG35" i="27" l="1"/>
  <c r="AG30" i="27"/>
  <c r="AG20" i="27"/>
  <c r="AG55" i="27"/>
  <c r="AG10" i="27"/>
  <c r="AG40" i="27"/>
  <c r="AG50" i="27"/>
  <c r="AG45" i="27"/>
  <c r="AG15" i="27"/>
  <c r="AG25" i="27"/>
  <c r="I52" i="24" l="1"/>
  <c r="G52" i="24"/>
  <c r="F52" i="24"/>
  <c r="E52" i="24"/>
  <c r="D52" i="24"/>
  <c r="C52" i="24"/>
  <c r="B52" i="24"/>
  <c r="A52" i="24"/>
  <c r="G47" i="24"/>
  <c r="F47" i="24"/>
  <c r="E47" i="24"/>
  <c r="D47" i="24"/>
  <c r="C47" i="24"/>
  <c r="B47" i="24"/>
  <c r="A47" i="24"/>
  <c r="G42" i="24"/>
  <c r="F42" i="24"/>
  <c r="E42" i="24"/>
  <c r="D42" i="24"/>
  <c r="C42" i="24"/>
  <c r="B42" i="24"/>
  <c r="A42" i="24"/>
  <c r="G37" i="24"/>
  <c r="F37" i="24"/>
  <c r="E37" i="24"/>
  <c r="D37" i="24"/>
  <c r="C37" i="24"/>
  <c r="B37" i="24"/>
  <c r="A37" i="24"/>
  <c r="I32" i="24"/>
  <c r="G32" i="24"/>
  <c r="F32" i="24"/>
  <c r="E32" i="24"/>
  <c r="D32" i="24"/>
  <c r="C32" i="24"/>
  <c r="B32" i="24"/>
  <c r="A32"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I52" i="23"/>
  <c r="G52" i="23"/>
  <c r="F52" i="23"/>
  <c r="E52" i="23"/>
  <c r="D52" i="23"/>
  <c r="C52" i="23"/>
  <c r="B52" i="23"/>
  <c r="A52" i="23"/>
  <c r="G47" i="23"/>
  <c r="F47" i="23"/>
  <c r="E47" i="23"/>
  <c r="D47" i="23"/>
  <c r="C47" i="23"/>
  <c r="B47" i="23"/>
  <c r="A47" i="23"/>
  <c r="G42" i="23"/>
  <c r="F42" i="23"/>
  <c r="E42" i="23"/>
  <c r="D42" i="23"/>
  <c r="C42" i="23"/>
  <c r="B42" i="23"/>
  <c r="A42" i="23"/>
  <c r="G37" i="23"/>
  <c r="F37" i="23"/>
  <c r="E37" i="23"/>
  <c r="D37" i="23"/>
  <c r="C37" i="23"/>
  <c r="B37" i="23"/>
  <c r="A37" i="23"/>
  <c r="I32" i="23"/>
  <c r="G32" i="23"/>
  <c r="F32" i="23"/>
  <c r="E32" i="23"/>
  <c r="D32" i="23"/>
  <c r="C32" i="23"/>
  <c r="B32" i="23"/>
  <c r="A32"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2" i="22"/>
  <c r="G52" i="22"/>
  <c r="F52" i="22"/>
  <c r="E52" i="22"/>
  <c r="D52" i="22"/>
  <c r="C52" i="22"/>
  <c r="B52" i="22"/>
  <c r="A52" i="22"/>
  <c r="G47" i="22"/>
  <c r="F47" i="22"/>
  <c r="E47" i="22"/>
  <c r="D47" i="22"/>
  <c r="C47" i="22"/>
  <c r="B47" i="22"/>
  <c r="A47" i="22"/>
  <c r="G42" i="22"/>
  <c r="F42" i="22"/>
  <c r="E42" i="22"/>
  <c r="D42" i="22"/>
  <c r="C42" i="22"/>
  <c r="B42" i="22"/>
  <c r="A42" i="22"/>
  <c r="G37" i="22"/>
  <c r="F37" i="22"/>
  <c r="E37" i="22"/>
  <c r="D37" i="22"/>
  <c r="C37" i="22"/>
  <c r="B37" i="22"/>
  <c r="A37" i="22"/>
  <c r="I32" i="22"/>
  <c r="G32" i="22"/>
  <c r="F32" i="22"/>
  <c r="E32" i="22"/>
  <c r="D32" i="22"/>
  <c r="C32" i="22"/>
  <c r="B32" i="22"/>
  <c r="A32"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2" i="16"/>
  <c r="B47" i="16"/>
  <c r="B42" i="16"/>
  <c r="B37" i="16"/>
  <c r="B32" i="16"/>
  <c r="B30" i="16"/>
  <c r="B25" i="16"/>
  <c r="B20" i="16"/>
  <c r="B15" i="16"/>
  <c r="B10" i="16"/>
  <c r="M46" i="1" l="1"/>
  <c r="L46" i="1"/>
  <c r="M41" i="1"/>
  <c r="L41" i="1"/>
  <c r="I42" i="22" l="1"/>
  <c r="I42" i="24"/>
  <c r="I42" i="23"/>
  <c r="I30" i="22"/>
  <c r="I30" i="23"/>
  <c r="I30" i="24"/>
  <c r="I37" i="23"/>
  <c r="I37" i="24"/>
  <c r="I37" i="22"/>
  <c r="I25" i="23"/>
  <c r="I25" i="24"/>
  <c r="I25" i="22"/>
  <c r="I20" i="23"/>
  <c r="I20" i="24"/>
  <c r="I20" i="22"/>
  <c r="I15" i="22"/>
  <c r="I15" i="24"/>
  <c r="I15" i="23"/>
  <c r="I47" i="23"/>
  <c r="I47" i="22"/>
  <c r="I47" i="24"/>
  <c r="I10" i="24" l="1"/>
  <c r="I10" i="22"/>
  <c r="I10" i="23"/>
  <c r="B249" i="21" a="1"/>
  <c r="B249" i="21" s="1"/>
  <c r="G238" i="21" s="1"/>
  <c r="G25" i="16" l="1"/>
  <c r="F25" i="16"/>
  <c r="E25" i="16"/>
  <c r="D25" i="16"/>
  <c r="C25" i="16"/>
  <c r="A25" i="16"/>
  <c r="G52" i="16"/>
  <c r="F52" i="16"/>
  <c r="E52" i="16"/>
  <c r="D52" i="16"/>
  <c r="C52" i="16"/>
  <c r="A52" i="16"/>
  <c r="G47" i="16"/>
  <c r="F47" i="16"/>
  <c r="E47" i="16"/>
  <c r="D47" i="16"/>
  <c r="C47" i="16"/>
  <c r="A47" i="16"/>
  <c r="G42" i="16"/>
  <c r="F42" i="16"/>
  <c r="E42" i="16"/>
  <c r="D42" i="16"/>
  <c r="C42" i="16"/>
  <c r="A42" i="16"/>
  <c r="G37" i="16"/>
  <c r="F37" i="16"/>
  <c r="E37" i="16"/>
  <c r="D37" i="16"/>
  <c r="C37" i="16"/>
  <c r="A37" i="16"/>
  <c r="G32" i="16"/>
  <c r="F32" i="16"/>
  <c r="E32" i="16"/>
  <c r="D32" i="16"/>
  <c r="C32" i="16"/>
  <c r="A32"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Q35" i="1"/>
  <c r="X35" i="1" s="1"/>
  <c r="Q34" i="1"/>
  <c r="X34" i="1" s="1"/>
  <c r="Q33" i="1"/>
  <c r="X33" i="1" s="1"/>
  <c r="Q32" i="1"/>
  <c r="X32" i="1" s="1"/>
  <c r="Q31" i="1"/>
  <c r="X31" i="1" s="1"/>
  <c r="T30" i="1"/>
  <c r="Q30" i="1"/>
  <c r="AD30" i="1" s="1"/>
  <c r="Z31" i="1"/>
  <c r="H30" i="24" l="1"/>
  <c r="H30" i="22"/>
  <c r="H30" i="23"/>
  <c r="J32" i="16"/>
  <c r="H32" i="22"/>
  <c r="H32" i="23"/>
  <c r="H32" i="24"/>
  <c r="H32" i="16"/>
  <c r="AD31" i="1"/>
  <c r="AC31" i="1" s="1"/>
  <c r="X30" i="1"/>
  <c r="I32" i="16"/>
  <c r="H30" i="16"/>
  <c r="I30" i="16"/>
  <c r="Z32" i="1"/>
  <c r="Z30" i="1"/>
  <c r="Y30" i="1" s="1"/>
  <c r="Z33" i="1"/>
  <c r="Y33" i="1" s="1"/>
  <c r="AD33" i="1"/>
  <c r="AC33" i="1" s="1"/>
  <c r="AD32" i="1"/>
  <c r="AC32" i="1" s="1"/>
  <c r="Z34" i="1"/>
  <c r="Y34" i="1" s="1"/>
  <c r="Y31" i="1"/>
  <c r="Z35" i="1"/>
  <c r="Y35" i="1" s="1"/>
  <c r="AD35" i="1"/>
  <c r="AC35" i="1" s="1"/>
  <c r="AD34" i="1"/>
  <c r="AC34" i="1" s="1"/>
  <c r="AC30" i="1"/>
  <c r="J30" i="22" l="1"/>
  <c r="J30" i="23"/>
  <c r="J30" i="24"/>
  <c r="J32" i="24"/>
  <c r="J32" i="22"/>
  <c r="J32" i="23"/>
  <c r="AB32" i="1"/>
  <c r="AA32" i="1" s="1"/>
  <c r="J30" i="16"/>
  <c r="AB30" i="1"/>
  <c r="AA30" i="1" s="1"/>
  <c r="Y32" i="1"/>
  <c r="AF32" i="1"/>
  <c r="AE32" i="1" s="1"/>
  <c r="AF30" i="1"/>
  <c r="AE30" i="1" s="1"/>
  <c r="L30" i="22" l="1"/>
  <c r="L30" i="23"/>
  <c r="L30" i="24"/>
  <c r="L32" i="22"/>
  <c r="L32" i="23"/>
  <c r="L32" i="24"/>
  <c r="K32" i="23"/>
  <c r="K32" i="24"/>
  <c r="K32" i="22"/>
  <c r="K30" i="23"/>
  <c r="K30" i="22"/>
  <c r="K30" i="24"/>
  <c r="AG32" i="1"/>
  <c r="L32" i="16"/>
  <c r="K30" i="16"/>
  <c r="AG30" i="1"/>
  <c r="L30" i="16"/>
  <c r="K32" i="16"/>
  <c r="Q25" i="1"/>
  <c r="Q26" i="1"/>
  <c r="X26" i="1" s="1"/>
  <c r="Q27" i="1"/>
  <c r="X27" i="1" s="1"/>
  <c r="Q28" i="1"/>
  <c r="AD28" i="1" s="1"/>
  <c r="AC28" i="1" s="1"/>
  <c r="Q29" i="1"/>
  <c r="AD29" i="1" s="1"/>
  <c r="AC29" i="1" s="1"/>
  <c r="H52" i="22" l="1"/>
  <c r="H52" i="23"/>
  <c r="H52" i="24"/>
  <c r="H25" i="22"/>
  <c r="H25" i="24"/>
  <c r="H25" i="23"/>
  <c r="M30" i="22"/>
  <c r="M30" i="24"/>
  <c r="M30" i="23"/>
  <c r="M32" i="23"/>
  <c r="M32" i="22"/>
  <c r="M32" i="24"/>
  <c r="I15" i="16"/>
  <c r="I47" i="16"/>
  <c r="I25" i="16"/>
  <c r="I20" i="16"/>
  <c r="I52" i="16"/>
  <c r="H52" i="16"/>
  <c r="I37" i="16"/>
  <c r="AD27" i="1"/>
  <c r="AC27" i="1" s="1"/>
  <c r="AD26" i="1"/>
  <c r="AC26" i="1" s="1"/>
  <c r="I10" i="16"/>
  <c r="I42" i="16"/>
  <c r="H25" i="16"/>
  <c r="AD25" i="1"/>
  <c r="AC25" i="1" s="1"/>
  <c r="M30" i="16"/>
  <c r="Z25" i="1"/>
  <c r="Y25" i="1" s="1"/>
  <c r="M32" i="16"/>
  <c r="AD55" i="1"/>
  <c r="AC55" i="1" s="1"/>
  <c r="X28" i="1"/>
  <c r="Z29" i="1"/>
  <c r="Y29" i="1" s="1"/>
  <c r="Z28" i="1"/>
  <c r="Y28" i="1" s="1"/>
  <c r="Z27" i="1"/>
  <c r="Y27" i="1" s="1"/>
  <c r="Z26" i="1"/>
  <c r="Y26" i="1" s="1"/>
  <c r="X25" i="1"/>
  <c r="X29" i="1"/>
  <c r="X55" i="1"/>
  <c r="X54" i="1"/>
  <c r="Z54" i="1"/>
  <c r="Y54" i="1" s="1"/>
  <c r="X52" i="1"/>
  <c r="X53" i="1"/>
  <c r="Z51" i="1"/>
  <c r="Y51" i="1" s="1"/>
  <c r="Z55" i="1"/>
  <c r="Y55" i="1" s="1"/>
  <c r="Z53" i="1"/>
  <c r="Y53" i="1" s="1"/>
  <c r="X51" i="1"/>
  <c r="AD54" i="1"/>
  <c r="AC54" i="1" s="1"/>
  <c r="AD52" i="1"/>
  <c r="AC52" i="1" s="1"/>
  <c r="AD53" i="1"/>
  <c r="AC53" i="1" s="1"/>
  <c r="AD51" i="1"/>
  <c r="Z52" i="1"/>
  <c r="Y52" i="1" s="1"/>
  <c r="Q49" i="1"/>
  <c r="AD49" i="1" s="1"/>
  <c r="AC49" i="1" s="1"/>
  <c r="Q48" i="1"/>
  <c r="Q47" i="1"/>
  <c r="Q46" i="1"/>
  <c r="J52" i="24" l="1"/>
  <c r="J52" i="22"/>
  <c r="J52" i="23"/>
  <c r="N32" i="24"/>
  <c r="N32" i="22"/>
  <c r="N32" i="23"/>
  <c r="N32" i="16"/>
  <c r="J25" i="24"/>
  <c r="J25" i="22"/>
  <c r="J25" i="23"/>
  <c r="H47" i="24"/>
  <c r="H47" i="22"/>
  <c r="H47" i="23"/>
  <c r="N30" i="22"/>
  <c r="N30" i="24"/>
  <c r="N30" i="23"/>
  <c r="N30" i="16"/>
  <c r="AF25" i="1"/>
  <c r="AE25" i="1" s="1"/>
  <c r="H47" i="16"/>
  <c r="J25" i="16"/>
  <c r="J52" i="16"/>
  <c r="AB25" i="1"/>
  <c r="AA25" i="1" s="1"/>
  <c r="Z50" i="1"/>
  <c r="Y50" i="1" s="1"/>
  <c r="AC51" i="1"/>
  <c r="AF51" i="1"/>
  <c r="AE51" i="1" s="1"/>
  <c r="AB51" i="1"/>
  <c r="AA51" i="1" s="1"/>
  <c r="AD48" i="1"/>
  <c r="AC48" i="1" s="1"/>
  <c r="AD47" i="1"/>
  <c r="AC47" i="1" s="1"/>
  <c r="AD50" i="1"/>
  <c r="AC50" i="1" s="1"/>
  <c r="N46" i="1"/>
  <c r="AD46" i="1"/>
  <c r="X49" i="1"/>
  <c r="Z47" i="1"/>
  <c r="Y47" i="1" s="1"/>
  <c r="X47" i="1"/>
  <c r="X48" i="1"/>
  <c r="Z49" i="1"/>
  <c r="Y49" i="1" s="1"/>
  <c r="Z48" i="1"/>
  <c r="Y48" i="1" s="1"/>
  <c r="X46" i="1"/>
  <c r="X50" i="1"/>
  <c r="Z46" i="1"/>
  <c r="L25" i="16" l="1"/>
  <c r="L25" i="24"/>
  <c r="L25" i="22"/>
  <c r="L25" i="23"/>
  <c r="L52" i="24"/>
  <c r="L52" i="22"/>
  <c r="L52" i="23"/>
  <c r="K52" i="24"/>
  <c r="K52" i="22"/>
  <c r="K52" i="23"/>
  <c r="K25" i="23"/>
  <c r="K25" i="22"/>
  <c r="K25" i="24"/>
  <c r="J47" i="23"/>
  <c r="J47" i="22"/>
  <c r="J47" i="24"/>
  <c r="K52" i="16"/>
  <c r="L52" i="16"/>
  <c r="J47" i="16"/>
  <c r="AG25" i="1"/>
  <c r="AH25" i="1" s="1"/>
  <c r="K25" i="16"/>
  <c r="AG51" i="1"/>
  <c r="AH51" i="1" s="1"/>
  <c r="AF46" i="1"/>
  <c r="AE46" i="1" s="1"/>
  <c r="AC46" i="1"/>
  <c r="AB46" i="1"/>
  <c r="AA46" i="1" s="1"/>
  <c r="Y46" i="1"/>
  <c r="M52" i="23" l="1"/>
  <c r="M52" i="22"/>
  <c r="M52" i="24"/>
  <c r="K47" i="23"/>
  <c r="K47" i="24"/>
  <c r="K47" i="22"/>
  <c r="M25" i="23"/>
  <c r="M25" i="24"/>
  <c r="M25" i="22"/>
  <c r="L47" i="23"/>
  <c r="L47" i="24"/>
  <c r="L47" i="22"/>
  <c r="K47" i="16"/>
  <c r="M25" i="16"/>
  <c r="L47" i="16"/>
  <c r="M52" i="16"/>
  <c r="AG46" i="1"/>
  <c r="AH46" i="1" s="1"/>
  <c r="N47" i="22" l="1"/>
  <c r="N47" i="24"/>
  <c r="N47" i="23"/>
  <c r="N47" i="16"/>
  <c r="N25" i="24"/>
  <c r="N25" i="22"/>
  <c r="N25" i="23"/>
  <c r="N25" i="16"/>
  <c r="N52" i="24"/>
  <c r="N52" i="22"/>
  <c r="N52" i="23"/>
  <c r="N52" i="16"/>
  <c r="M47" i="23"/>
  <c r="M47" i="22"/>
  <c r="M47" i="24"/>
  <c r="M47" i="16"/>
  <c r="Q45" i="1"/>
  <c r="Q43" i="1"/>
  <c r="Q42" i="1"/>
  <c r="Q41" i="1"/>
  <c r="H42" i="22" l="1"/>
  <c r="H42" i="24"/>
  <c r="H42" i="23"/>
  <c r="H42" i="16"/>
  <c r="X44" i="1"/>
  <c r="Z45" i="1"/>
  <c r="Y45" i="1" s="1"/>
  <c r="X41" i="1"/>
  <c r="X45" i="1"/>
  <c r="X43" i="1"/>
  <c r="X42" i="1"/>
  <c r="AD42" i="1"/>
  <c r="AC42" i="1" s="1"/>
  <c r="AD44" i="1"/>
  <c r="AC44" i="1" s="1"/>
  <c r="AD43" i="1"/>
  <c r="AD45" i="1"/>
  <c r="AC45" i="1" s="1"/>
  <c r="AD41" i="1"/>
  <c r="AC41" i="1" s="1"/>
  <c r="Z43" i="1"/>
  <c r="Y43" i="1" s="1"/>
  <c r="Z41" i="1"/>
  <c r="Y41" i="1" s="1"/>
  <c r="N41" i="1"/>
  <c r="Z44" i="1"/>
  <c r="Y44" i="1" s="1"/>
  <c r="Z42" i="1"/>
  <c r="Y42" i="1" s="1"/>
  <c r="J42" i="24" l="1"/>
  <c r="J42" i="23"/>
  <c r="J42" i="22"/>
  <c r="J42" i="16"/>
  <c r="AF41" i="1"/>
  <c r="AE41" i="1" s="1"/>
  <c r="AC43" i="1"/>
  <c r="AB41" i="1"/>
  <c r="AA41" i="1" s="1"/>
  <c r="L42" i="24" l="1"/>
  <c r="L42" i="22"/>
  <c r="L42" i="23"/>
  <c r="K42" i="22"/>
  <c r="K42" i="23"/>
  <c r="K42" i="24"/>
  <c r="K42" i="16"/>
  <c r="L42" i="16"/>
  <c r="AG41" i="1"/>
  <c r="AH41" i="1" s="1"/>
  <c r="Q40" i="1"/>
  <c r="Q39" i="1"/>
  <c r="Q38" i="1"/>
  <c r="Q37" i="1"/>
  <c r="Q36" i="1"/>
  <c r="M42" i="23" l="1"/>
  <c r="M42" i="22"/>
  <c r="M42" i="24"/>
  <c r="H37" i="24"/>
  <c r="H37" i="22"/>
  <c r="H37" i="23"/>
  <c r="H37" i="16"/>
  <c r="M42" i="16"/>
  <c r="X38" i="1"/>
  <c r="X37" i="1"/>
  <c r="Z38" i="1"/>
  <c r="Y38" i="1" s="1"/>
  <c r="Z40" i="1"/>
  <c r="Y40" i="1" s="1"/>
  <c r="X39" i="1"/>
  <c r="AD37" i="1"/>
  <c r="AC37" i="1" s="1"/>
  <c r="X36" i="1"/>
  <c r="X40" i="1"/>
  <c r="AD40" i="1"/>
  <c r="AC40" i="1" s="1"/>
  <c r="AD38" i="1"/>
  <c r="AC38" i="1" s="1"/>
  <c r="AD36" i="1"/>
  <c r="AC36" i="1" s="1"/>
  <c r="AD39" i="1"/>
  <c r="AC39" i="1" s="1"/>
  <c r="Z37" i="1"/>
  <c r="Y37" i="1" s="1"/>
  <c r="Z39" i="1"/>
  <c r="Y39" i="1" s="1"/>
  <c r="Z36" i="1"/>
  <c r="Y36" i="1" s="1"/>
  <c r="H20" i="24" l="1"/>
  <c r="H20" i="22"/>
  <c r="H20" i="23"/>
  <c r="J37" i="22"/>
  <c r="J37" i="24"/>
  <c r="J37" i="23"/>
  <c r="N42" i="24"/>
  <c r="N42" i="22"/>
  <c r="N42" i="23"/>
  <c r="N42" i="16"/>
  <c r="H15" i="22"/>
  <c r="H15" i="23"/>
  <c r="H15" i="24"/>
  <c r="J37" i="16"/>
  <c r="H20" i="16"/>
  <c r="H15" i="16"/>
  <c r="AB36" i="1"/>
  <c r="AA36" i="1" s="1"/>
  <c r="AF36" i="1"/>
  <c r="AE36" i="1" s="1"/>
  <c r="L37" i="23" l="1"/>
  <c r="L37" i="24"/>
  <c r="L37" i="22"/>
  <c r="J20" i="22"/>
  <c r="J20" i="24"/>
  <c r="J20" i="23"/>
  <c r="K37" i="23"/>
  <c r="K37" i="24"/>
  <c r="K37" i="22"/>
  <c r="J15" i="24"/>
  <c r="J15" i="22"/>
  <c r="J15" i="23"/>
  <c r="J15" i="16"/>
  <c r="L37" i="16"/>
  <c r="K37" i="16"/>
  <c r="J20" i="16"/>
  <c r="AG36" i="1"/>
  <c r="AH36" i="1" s="1"/>
  <c r="K20" i="23" l="1"/>
  <c r="K20" i="22"/>
  <c r="K20" i="24"/>
  <c r="M37" i="23"/>
  <c r="M37" i="24"/>
  <c r="M37" i="22"/>
  <c r="K15" i="23"/>
  <c r="K15" i="22"/>
  <c r="K15" i="24"/>
  <c r="K15" i="16"/>
  <c r="K20" i="16"/>
  <c r="M37" i="16"/>
  <c r="N37" i="22" l="1"/>
  <c r="N37" i="24"/>
  <c r="N37" i="23"/>
  <c r="N37" i="16"/>
  <c r="N15" i="24" l="1"/>
  <c r="N15" i="22"/>
  <c r="N15" i="23"/>
  <c r="N15" i="16"/>
  <c r="L20" i="23"/>
  <c r="L20" i="24"/>
  <c r="L20" i="22"/>
  <c r="L15" i="22"/>
  <c r="L15" i="24"/>
  <c r="L15" i="23"/>
  <c r="L15" i="16"/>
  <c r="L20" i="16"/>
  <c r="M20" i="22" l="1"/>
  <c r="M20" i="24"/>
  <c r="M20" i="23"/>
  <c r="M15" i="24"/>
  <c r="M15" i="23"/>
  <c r="M15" i="22"/>
  <c r="H10" i="24"/>
  <c r="H10" i="22"/>
  <c r="H10" i="23"/>
  <c r="M20" i="16"/>
  <c r="H10" i="16"/>
  <c r="M15" i="16"/>
  <c r="N20" i="22" l="1"/>
  <c r="N20" i="23"/>
  <c r="N20" i="24"/>
  <c r="N20" i="16"/>
  <c r="L10" i="22"/>
  <c r="L10" i="23"/>
  <c r="L10" i="24"/>
  <c r="K10" i="23"/>
  <c r="K10" i="22"/>
  <c r="K10" i="24"/>
  <c r="J10" i="22"/>
  <c r="J10" i="24"/>
  <c r="J10" i="23"/>
  <c r="L10" i="16"/>
  <c r="J10" i="16"/>
  <c r="K10" i="16"/>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Paula Ximena Vargas Guarin</author>
    <author>Microsoft Office User</author>
  </authors>
  <commentList>
    <comment ref="A10" authorId="0" shapeId="0" xr:uid="{D0244B42-55D0-4DE4-82D3-72F2806E59AD}">
      <text>
        <r>
          <rPr>
            <b/>
            <sz val="9"/>
            <color indexed="81"/>
            <rFont val="Tahoma"/>
            <family val="2"/>
          </rPr>
          <t>Paula Ximena Vargas Guarin:</t>
        </r>
        <r>
          <rPr>
            <sz val="9"/>
            <color indexed="81"/>
            <rFont val="Tahoma"/>
            <family val="2"/>
          </rPr>
          <t xml:space="preserve">
MATRIZ DE RIESGOS REPARTO</t>
        </r>
      </text>
    </comment>
    <comment ref="A11" authorId="0" shapeId="0" xr:uid="{3F1105FE-5C43-4CE3-9618-9AA2868D7418}">
      <text>
        <r>
          <rPr>
            <b/>
            <sz val="9"/>
            <color indexed="81"/>
            <rFont val="Tahoma"/>
            <family val="2"/>
          </rPr>
          <t xml:space="preserve">asociado a falla del sistema de reparto y/o ventanilla virtual
</t>
        </r>
      </text>
    </comment>
    <comment ref="A13" authorId="1" shapeId="0" xr:uid="{D11D076D-263C-4D3D-8BF6-03C762725E97}">
      <text>
        <r>
          <rPr>
            <sz val="10"/>
            <color rgb="FF000000"/>
            <rFont val="Tahoma"/>
            <family val="2"/>
          </rPr>
          <t>En las matrices de riesgos se encuentra en la parte de gestión ambiental y de corrupción</t>
        </r>
      </text>
    </comment>
    <comment ref="A14" authorId="1" shapeId="0" xr:uid="{698DE78E-4E68-4E36-BE1C-EF23AE240236}">
      <text>
        <r>
          <rPr>
            <sz val="10"/>
            <color rgb="FF000000"/>
            <rFont val="Tahoma"/>
            <family val="2"/>
          </rPr>
          <t>En las matrices de riesgos se encuentran asociadas a los riesgos  de no cumplir con los objetivos y pilares del PSD</t>
        </r>
      </text>
    </comment>
    <comment ref="A16" authorId="1" shapeId="0" xr:uid="{C50CF7EA-D97E-45E7-824B-C8D424AB1A85}">
      <text>
        <r>
          <rPr>
            <sz val="10"/>
            <color rgb="FF000000"/>
            <rFont val="Tahoma"/>
            <family val="2"/>
          </rPr>
          <t>En las matrices de riesgos, se encuentra relacionado un control de revision y aprobacion conjunta de planes de acción</t>
        </r>
      </text>
    </comment>
    <comment ref="A17" authorId="1" shapeId="0" xr:uid="{A23F669C-C1EE-40DC-9844-4E8458E9F3B0}">
      <text>
        <r>
          <rPr>
            <sz val="10"/>
            <color rgb="FF000000"/>
            <rFont val="Tahoma"/>
            <family val="2"/>
          </rPr>
          <t>En las matrices de riesgos se encuentra relacionado como un control, asociado a disminuir las debilidades en el manejo de herramientas tecnológicas de los riesgos de incumplimiento de los planes de acción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<sst xmlns="http://schemas.openxmlformats.org/spreadsheetml/2006/main" count="3282" uniqueCount="740">
  <si>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</si>
  <si>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</si>
  <si>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</si>
  <si>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</si>
  <si>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</si>
  <si>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</si>
  <si>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</si>
  <si>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</si>
  <si>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</si>
  <si>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</si>
  <si>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</si>
  <si>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</si>
  <si>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</si>
  <si>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</si>
  <si>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</si>
  <si>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</si>
  <si>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</si>
  <si>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</si>
  <si>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</si>
  <si>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</si>
  <si>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</si>
  <si>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</si>
  <si>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</si>
  <si>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</si>
  <si>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</si>
  <si>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</si>
  <si>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</si>
  <si>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</si>
  <si>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</si>
  <si>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</si>
  <si>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</si>
  <si>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</si>
  <si>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</si>
  <si>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</si>
  <si>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</si>
  <si>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</si>
  <si>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</si>
  <si>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</si>
  <si>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</si>
  <si>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</si>
  <si>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</si>
  <si>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</si>
  <si>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</si>
  <si>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</si>
  <si>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</si>
  <si>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</si>
  <si>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</si>
  <si>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</si>
  <si>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</si>
  <si>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</si>
  <si>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</si>
  <si>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</si>
  <si>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</si>
  <si>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</si>
  <si>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</si>
  <si>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</si>
  <si>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</si>
  <si>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</si>
  <si>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</si>
  <si>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</si>
  <si>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</si>
  <si>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</si>
  <si>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</si>
  <si>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</si>
  <si>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</si>
  <si>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</si>
  <si>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</si>
  <si>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</si>
  <si>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</si>
  <si>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</si>
  <si>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</si>
  <si>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</si>
  <si>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</si>
  <si>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</si>
  <si>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</si>
  <si>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</si>
  <si>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</si>
  <si>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</si>
  <si>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</si>
  <si>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</si>
  <si>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</si>
  <si>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</si>
  <si>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</si>
  <si>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</si>
  <si>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</si>
  <si>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</si>
  <si>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</si>
  <si>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</si>
  <si>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</si>
  <si>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</si>
  <si>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</si>
  <si>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</si>
  <si>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</si>
  <si>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</si>
  <si>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</si>
  <si>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</si>
  <si>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</si>
  <si>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</si>
  <si>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</si>
  <si>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</si>
  <si>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</si>
  <si>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</si>
  <si>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</si>
  <si>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</si>
  <si>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</si>
  <si>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</si>
  <si>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</si>
  <si>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</si>
  <si>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</si>
  <si>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</si>
  <si>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</si>
  <si>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</si>
  <si>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</si>
  <si>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</si>
  <si>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</si>
  <si>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</si>
  <si>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</si>
  <si>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</si>
  <si>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</si>
  <si>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</si>
  <si>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</si>
  <si>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</si>
  <si>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</si>
  <si>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</si>
  <si>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</si>
  <si>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</si>
  <si>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</si>
  <si>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</si>
  <si>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</si>
  <si>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</si>
  <si>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</si>
  <si>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</si>
  <si>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</si>
  <si>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</si>
  <si>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</si>
  <si>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</si>
  <si>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</si>
  <si>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</si>
  <si>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</si>
  <si>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</si>
  <si>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</si>
  <si>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</si>
  <si>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</si>
  <si>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</si>
  <si>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</si>
  <si>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</si>
  <si>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</si>
  <si>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</si>
  <si>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</si>
  <si>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</si>
  <si>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</si>
  <si>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</si>
  <si>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</si>
  <si>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</si>
  <si>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</si>
  <si>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</si>
  <si>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</si>
  <si>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</si>
  <si>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</si>
  <si>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</si>
  <si>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</si>
  <si>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</si>
  <si>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</si>
  <si>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</si>
  <si>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</si>
  <si>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</si>
  <si>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</si>
  <si>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</si>
  <si>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</si>
  <si>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</si>
  <si>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</si>
  <si>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</si>
  <si>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</si>
  <si>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</si>
  <si>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</si>
  <si>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</si>
  <si>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</si>
  <si>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</si>
  <si>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</si>
  <si>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</si>
  <si>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</si>
  <si>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</si>
  <si>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</si>
  <si>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</si>
  <si>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</si>
  <si>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</si>
  <si>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</si>
  <si>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</si>
  <si>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</si>
  <si>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</si>
  <si>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</si>
  <si>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</si>
  <si>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</si>
  <si>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</si>
  <si>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</si>
  <si>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</si>
  <si>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</si>
  <si>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</si>
  <si>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Administrar justicia dirigiendo la actuación procesal, hacia la emisión de una decisión de carácter definitivo mediante la aplicación de la normatividad vigente.</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</si>
  <si>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</si>
  <si>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</si>
  <si>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</si>
  <si>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</si>
  <si>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</si>
  <si>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Falta de conocimiento y capacitación de las partes interesadas externas en la totalidad de las herramientas tecnológicas dispuestas para prestar el servicio de justicia.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</si>
  <si>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</si>
  <si>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</si>
  <si>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</si>
  <si>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</si>
  <si>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</si>
  <si>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</si>
  <si>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</si>
  <si>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Otros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</si>
  <si>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</si>
  <si>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</si>
  <si>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</si>
  <si>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</si>
  <si>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</si>
  <si>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</si>
  <si>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</si>
  <si>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</si>
  <si>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</si>
  <si>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</si>
  <si>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</si>
  <si>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</si>
  <si>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</si>
  <si>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</si>
  <si>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</si>
  <si>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</si>
  <si>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</si>
  <si>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</si>
  <si>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</si>
  <si>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</si>
  <si>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</si>
  <si>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</si>
  <si>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</si>
  <si>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</si>
  <si>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</si>
  <si>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</si>
  <si>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</si>
  <si>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</si>
  <si>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</si>
  <si>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</si>
  <si>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</si>
  <si>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</si>
  <si>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</si>
  <si>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</si>
  <si>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</si>
  <si>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</si>
  <si>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</si>
  <si>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</si>
  <si>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</si>
  <si>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</si>
  <si>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</si>
  <si>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</si>
  <si>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</si>
  <si>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</si>
  <si>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</si>
  <si>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</si>
  <si>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</si>
  <si>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</si>
  <si>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</si>
  <si>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</si>
  <si>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</si>
  <si>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</si>
  <si>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</si>
  <si>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</si>
  <si>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</si>
  <si>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</si>
  <si>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</si>
  <si>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</si>
  <si>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</si>
  <si>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</si>
  <si>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</si>
  <si>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</si>
  <si>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</si>
  <si>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</si>
  <si>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</si>
  <si>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</si>
  <si>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</si>
  <si>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</si>
  <si>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</si>
  <si>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</si>
  <si>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</si>
  <si>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</si>
  <si>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</si>
  <si>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</si>
  <si>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</si>
  <si>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</si>
  <si>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</si>
  <si>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</si>
  <si>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</si>
  <si>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</si>
  <si>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 xml:space="preserve"> Actuaciones procesales después del vencimiento de los términos legales  </t>
  </si>
  <si>
    <t xml:space="preserve">Posibilidad de vulneración de los derechos fundamentales de los ciudadanos  debido a las  actuaciones procesales después del vencimiento de los términos legales  </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</si>
  <si>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</si>
  <si>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</si>
  <si>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</si>
  <si>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</si>
  <si>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</si>
  <si>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</si>
  <si>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</si>
  <si>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</si>
  <si>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</si>
  <si>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</si>
  <si>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</si>
  <si>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</si>
  <si>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</si>
  <si>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Asignación de personal por descongestión y/o adecuados lineamientos de planeación  y redistribución de funciones asignadas al personal del despacho</t>
  </si>
  <si>
    <t>Archivo de control diario del seguimiento de la entrega del expediente al despacho</t>
  </si>
  <si>
    <t xml:space="preserve">Herramientas tecnologicas adoptadas por la entidad para lograr cumplir todas las actividades planificadas por medio del trabajo en Casa </t>
  </si>
  <si>
    <t>Archivo reporte de solicitudes allegadas al despacho judicial y el control respectivo para el cumplimiento de los términos procesales</t>
  </si>
  <si>
    <t>Incumplimiento en la realización de las audiencias programadas</t>
  </si>
  <si>
    <t>Posibilidad de vulneración de los derechos fundamentales de los ciudadanos  debido al Incumplimiento en la realización de las audiencias programadas</t>
  </si>
  <si>
    <t>Revisión diaria del procedimiento de verificación  de los equipos antes de iniciar las audiencias</t>
  </si>
  <si>
    <t>Planear con antelación  y  programar  la audiencias según  la complejidad de la audiencia</t>
  </si>
  <si>
    <t>Revisión periódica de las comunicaciones por parte del centro de servicio ante de ser enviadas</t>
  </si>
  <si>
    <t xml:space="preserve">Soporte periódico del área tecnólogica </t>
  </si>
  <si>
    <t>Incumplimiento de las metas establecidas</t>
  </si>
  <si>
    <t>Posibilidad de Incumplimiento de las metas establecidas debido al alto de volumen  de trámites procesales</t>
  </si>
  <si>
    <t>Revisión y seguimientos periódicos por parte del Juez  y fortalecimiento de las competencias por parte de la Escuela Judicial Rodrigo Lara Bonilla</t>
  </si>
  <si>
    <t>Asistencia y soporte tecnólogico e utilización de las herramientas tecnológicas proporcionadas por la entidad.</t>
  </si>
  <si>
    <t>Alto de volumen  de los trámites procesales</t>
  </si>
  <si>
    <t>Usuarios, productos y prácticas organizacionales</t>
  </si>
  <si>
    <t xml:space="preserve">Unificar procesos del mismo tipo para reducir el tiempo de las diligencias judiciales y agilizar el acceso a la justicia </t>
  </si>
  <si>
    <t>Seguimiento periódico al Plan de Acción y Planeador establecido por el despacho judicial.</t>
  </si>
  <si>
    <t>Administración de Justicia</t>
  </si>
  <si>
    <r>
      <t xml:space="preserve">1.Falta de herramientas tecnológicas que permitan el buen desarrollo de la audiencia (Sistema de Grabación, Software, Hardware, microfonos, diademas entre otros)
2.Programación de audiencias sin tener en cuenta tiempos de duración para su realización.
3.Falta de comunicación oportuna o errores en la notificación a las partes interesadas externas
</t>
    </r>
    <r>
      <rPr>
        <b/>
        <sz val="11"/>
        <color rgb="FF00B050"/>
        <rFont val="Calibri"/>
        <family val="2"/>
        <scheme val="minor"/>
      </rPr>
      <t>4.Carencia de internet y  conectividad adecuada para los  equipos en las sedes judiciales y salas de audiencias.</t>
    </r>
    <r>
      <rPr>
        <sz val="11"/>
        <color theme="1"/>
        <rFont val="Calibri"/>
        <family val="2"/>
        <scheme val="minor"/>
      </rPr>
      <t xml:space="preserve">
5.Desactualización de la información suministrada por el usuario para la debida citación.
</t>
    </r>
  </si>
  <si>
    <r>
      <rPr>
        <b/>
        <sz val="11"/>
        <color rgb="FF00B050"/>
        <rFont val="Calibri"/>
        <family val="2"/>
        <scheme val="minor"/>
      </rPr>
      <t>1. Falta de implementación de modelos operativos de preparación de audiencias (MOPA's) y guías de realización de audiencias para reducir el tiempo de las diligencias.</t>
    </r>
    <r>
      <rPr>
        <sz val="11"/>
        <color theme="1"/>
        <rFont val="Calibri"/>
        <family val="2"/>
        <scheme val="minor"/>
      </rPr>
      <t xml:space="preserve">
</t>
    </r>
    <r>
      <rPr>
        <b/>
        <sz val="11"/>
        <color rgb="FF00B050"/>
        <rFont val="Calibri"/>
        <family val="2"/>
        <scheme val="minor"/>
      </rPr>
      <t>2.Insuficiencia de personal para la carga laboral presentada.</t>
    </r>
    <r>
      <rPr>
        <sz val="11"/>
        <color theme="1"/>
        <rFont val="Calibri"/>
        <family val="2"/>
        <scheme val="minor"/>
      </rPr>
      <t xml:space="preserve">
</t>
    </r>
    <r>
      <rPr>
        <b/>
        <sz val="11"/>
        <color rgb="FF00B050"/>
        <rFont val="Calibri"/>
        <family val="2"/>
        <scheme val="minor"/>
      </rPr>
      <t>3.Incremento de solicitudes vía correo electrónico, reparto de demandas y solicitudes judiciales..</t>
    </r>
    <r>
      <rPr>
        <sz val="11"/>
        <color theme="1"/>
        <rFont val="Calibri"/>
        <family val="2"/>
        <scheme val="minor"/>
      </rPr>
      <t xml:space="preserve">
4.Demora en la entrega del reparto por parte del centro de sevicios
</t>
    </r>
    <r>
      <rPr>
        <b/>
        <sz val="11"/>
        <color rgb="FF00B050"/>
        <rFont val="Calibri"/>
        <family val="2"/>
        <scheme val="minor"/>
      </rPr>
      <t>5.Afectación del orden público, genera mayor demanda y congestión de la justicia.</t>
    </r>
    <r>
      <rPr>
        <sz val="11"/>
        <color theme="1"/>
        <rFont val="Calibri"/>
        <family val="2"/>
        <scheme val="minor"/>
      </rPr>
      <t xml:space="preserve">
</t>
    </r>
  </si>
  <si>
    <r>
      <t xml:space="preserve">1.Imprecisión al establecer lineamientos de planeaciòn  para el desarrollo de las tareas propias del despacho.
2.Deficiencia en las competencias necesarias del personal del despacho. 
</t>
    </r>
    <r>
      <rPr>
        <b/>
        <sz val="11"/>
        <color rgb="FF00B050"/>
        <rFont val="Calibri"/>
        <family val="2"/>
        <scheme val="minor"/>
      </rPr>
      <t>3.Insuficiencia de equipos y soporte tecnológicos para el trabajo presencial y  virtual.</t>
    </r>
    <r>
      <rPr>
        <sz val="11"/>
        <color theme="1"/>
        <rFont val="Calibri"/>
        <family val="2"/>
        <scheme val="minor"/>
      </rPr>
      <t xml:space="preserve">
4.Complejidad de los procesos judiciales.
</t>
    </r>
    <r>
      <rPr>
        <b/>
        <sz val="11"/>
        <color rgb="FF00B050"/>
        <rFont val="Calibri"/>
        <family val="2"/>
        <scheme val="minor"/>
      </rPr>
      <t>5.Insuficiencia de personal para la carga laboral presentada</t>
    </r>
    <r>
      <rPr>
        <sz val="11"/>
        <color theme="1"/>
        <rFont val="Calibri"/>
        <family val="2"/>
        <scheme val="minor"/>
      </rPr>
      <t xml:space="preserve">.
</t>
    </r>
  </si>
  <si>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</si>
  <si>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</si>
  <si>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</si>
  <si>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</si>
  <si>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</si>
  <si>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</si>
  <si>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</si>
  <si>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</si>
  <si>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</si>
  <si>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</si>
  <si>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</si>
  <si>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Extravío de documentos temporal o definitivo de los procesos judiciales</t>
  </si>
  <si>
    <t>Afectación en la Prestación del Servicio de Justicia</t>
  </si>
  <si>
    <t xml:space="preserve">Directrices del  expediente electrónico y cobertura de implementación a todas las dependencias y juzgados </t>
  </si>
  <si>
    <t xml:space="preserve">Aplicativos de seguimiento y control diseñados en las diferentes instancias </t>
  </si>
  <si>
    <t>Divulgación de los acuerdos establecidos en Tablas de Retención Documental y capacitaciones virtuales realizadas por el Cendoj</t>
  </si>
  <si>
    <t>Posibilidad de la afectación en la Prestación del Servicio de Justicia debido al extravío de documentos temporal o definitivo de los procesos judiciales</t>
  </si>
  <si>
    <t>Archivo de control  de ingreso de los expedientes judiciales</t>
  </si>
  <si>
    <t>Monitoreo y control por medio de las Auditorias Internas, Externas de Control Interno y de entes de control</t>
  </si>
  <si>
    <t xml:space="preserve">Carencia en transparencia, etica y valores .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</si>
  <si>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</si>
  <si>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</si>
  <si>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Informes de Gestión seguimiento a la contratación, rendición de cuentas, Auditorias Internas, Externas de Control Interno y de entes de control.</t>
  </si>
  <si>
    <r>
      <t xml:space="preserve">1. Falta de implementación del expediente electrónico en todas las dependencias y juzgados
2.Falta de software institucional para el control en el archivo de documentos tanto físicos como virtuales.
</t>
    </r>
    <r>
      <rPr>
        <b/>
        <sz val="11"/>
        <color rgb="FF00B050"/>
        <rFont val="Calibri"/>
        <family val="2"/>
        <scheme val="minor"/>
      </rPr>
      <t>3.Desconocimiento e inaplicabilidad de las Tablas de Retención Documental (TRD)</t>
    </r>
    <r>
      <rPr>
        <sz val="11"/>
        <color theme="1"/>
        <rFont val="Calibri"/>
        <family val="2"/>
        <scheme val="minor"/>
      </rPr>
      <t xml:space="preserve">
4.Volumen excesivo de ingreso de expedientes para el personal asignado,  generando demoras en la organización de los expediente
5. Carencia de organización documental</t>
    </r>
  </si>
  <si>
    <t xml:space="preserve">Registro de las soliciitudes judiciales allegadas al despacho en el archivo de radicación </t>
  </si>
  <si>
    <t>Posibilidad de  afectación en la Prestación del Servicio de Justicia debido a un suceso de fuerza mayor que imposibilita la gestión judicial</t>
  </si>
  <si>
    <t>1. Paro por sindicato
2. Huelgas, protestas ciudadana
3. Disturbios o hechos violentos
4.Pandemia
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</si>
  <si>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</si>
  <si>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</si>
  <si>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</si>
  <si>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</si>
  <si>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</si>
  <si>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</si>
  <si>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</si>
  <si>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</si>
  <si>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</si>
  <si>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</si>
  <si>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</si>
  <si>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</si>
  <si>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</si>
  <si>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</si>
  <si>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</si>
  <si>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</si>
  <si>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</si>
  <si>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</si>
  <si>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</si>
  <si>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</si>
  <si>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</si>
  <si>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1. Falta de socialización del Acuerdo PSAA14-10160. 
2.Baja participación de los funcionarios y servidores judiciales en las actividades de formación en el Sistema de Gestión Ambiental
3.Uso de correos no institucionales, que no permiten la llegada de campañas enviadas por correos masivos
4.  Poco compromiso en la aplicabilidad y formación de la cultura ambiental
5. Carencia del liderazgo en el Sistema de Gestión Ambiental</t>
  </si>
  <si>
    <t xml:space="preserve">Inadecuado registro de la gestion de los procesos misionales y actuaciones administrativa </t>
  </si>
  <si>
    <t xml:space="preserve">Posibilidad de incumplimiento de las metas establecidas debido al  inadecuado registro de la gestion de los procesos misionales y actuaciones administrativa </t>
  </si>
  <si>
    <r>
      <t xml:space="preserve">1. Errores en la información registrada en los aplicativos Justicia XXI WEB y SIERJU-BI
</t>
    </r>
    <r>
      <rPr>
        <b/>
        <sz val="11"/>
        <color rgb="FF00B050"/>
        <rFont val="Calibri"/>
        <family val="2"/>
        <scheme val="minor"/>
      </rPr>
      <t xml:space="preserve">2.Insuficiencia de personal para la carga laboral presentada. 
</t>
    </r>
    <r>
      <rPr>
        <sz val="11"/>
        <color theme="1"/>
        <rFont val="Calibri"/>
        <family val="2"/>
        <scheme val="minor"/>
      </rPr>
      <t xml:space="preserve">3.Fallas en la funcionalidad de los aplicativos    
4.Incremento de solicitudes  por la  alta demanda judiciales 
5.Inadecuado control de verificación del registro de la información </t>
    </r>
  </si>
  <si>
    <t xml:space="preserve">Revisión y validación de la información por parte de la Secretaría , Consejo Seccional, las  Unidades de Desarrollo y Análisis Estadístico y de Administración de la Carrera Judicial. </t>
  </si>
  <si>
    <t xml:space="preserve">Asignación de personal por descongestión </t>
  </si>
  <si>
    <t>Seguimientos de control  periódicos para el registro de la información</t>
  </si>
  <si>
    <t>Reportar periódicamente los incidentes de fallas  técnicas de los aplicativos utilizados</t>
  </si>
  <si>
    <t xml:space="preserve">Cambios en la  planeación  y redistribución de funciones asignadas al personal </t>
  </si>
  <si>
    <t>Falencia en la gestión, control y seguimiento del proceso de reparto</t>
  </si>
  <si>
    <t>Posibilidad de incumplimiento de las metas establecidas debido a la falencia en la gestión, control y seguimiento del proceso de reparto</t>
  </si>
  <si>
    <t xml:space="preserve">1.Falta de planeacion y organizacion en el proceso de reparto. 
2. Falta de capacidad instalada para atender el alto volúmen de trabajo debido a la cantidad de expedientes que se recepcionan.           
3.Inconsistencias entre el órden establecido por el administrador del sistema y el órden previsto en los Acuerdos que norman el reparto.
4. No realizar el reparto de las demandas  y/o acciones Constitucionales  entre los Despachos competentes, dentro del término establecido. 
5. Errores en el diligenciamiento del acta de reparto.
</t>
  </si>
  <si>
    <t xml:space="preserve">Establecimiento de lineamientos y politicas claras de planeación y revisión del procedimiento establecido del proceso de reparto </t>
  </si>
  <si>
    <t xml:space="preserve">Asignación de personal por descongestión y/o adecuados lineamientos de planeación  y redistribución de funciones asignadas al personal </t>
  </si>
  <si>
    <t>Revisión periódica del administrador del sistema cumpla lo previsto en el Acuerdo que regula el órden de los Despachos para el reparto.</t>
  </si>
  <si>
    <t>Revisión  periódica de las compensaciones de reparto correspondientes y del reparto de las demandas  y/o acciones Constitucionales  entre los Despachos competentes, dentro del término establecido. .</t>
  </si>
  <si>
    <t>1. Falta de seguimiento y control del cumplimiento efectivo de la actividad asignada. 
2. Falta de informaciòn pertinente para realizar la actividad (correos errados, direcciones erradas de las partes). 
3. Falta de recursos, medios electrònicos y tecnològicos para el cumplimiento de la actividad.  
4.Carencia de vinculaciòn de las partes y terceros que genera nulidades, demoras en el proceso.</t>
  </si>
  <si>
    <t xml:space="preserve">Inadecuada comunicación de las notificaciones judiciales </t>
  </si>
  <si>
    <t xml:space="preserve">Posibilidad de incumplimiento de las metas establecidas debido a la inadecuada comunicación de las notificaciones judiciales </t>
  </si>
  <si>
    <t xml:space="preserve">Verificación de recepción de correos electrónicos por Secretaría,  </t>
  </si>
  <si>
    <t xml:space="preserve">Seguimientos de control  periódicas de las notificaciones judiciales enviadas </t>
  </si>
  <si>
    <t>Revisión permanente de los datos consignados en el acta de reparto para confirmar que coincidan con el expediente.</t>
  </si>
  <si>
    <t xml:space="preserve">Revisión permanente de recepción de correos electrónicos por Secretaría y actualización de datos de las partes </t>
  </si>
  <si>
    <t xml:space="preserve">Implementación de las herramientas tecnólogicas adoptadas por la Rama Judicial  para el desarrollo de las actividades </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</si>
  <si>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</si>
  <si>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</si>
  <si>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</si>
  <si>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</si>
  <si>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</si>
  <si>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</si>
  <si>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</si>
  <si>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</si>
  <si>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</si>
  <si>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</si>
  <si>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Despachos Judiciales </t>
  </si>
  <si>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</si>
  <si>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</si>
  <si>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</si>
  <si>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</si>
  <si>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</si>
  <si>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</si>
  <si>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</si>
  <si>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</si>
  <si>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</si>
  <si>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</si>
  <si>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</si>
  <si>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</si>
  <si>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</si>
  <si>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</si>
  <si>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</si>
  <si>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</si>
  <si>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</si>
  <si>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</si>
  <si>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</si>
  <si>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</si>
  <si>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</si>
  <si>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</si>
  <si>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</si>
  <si>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</si>
  <si>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</si>
  <si>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</si>
  <si>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</si>
  <si>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</si>
  <si>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</si>
  <si>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</si>
  <si>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</si>
  <si>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</si>
  <si>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</si>
  <si>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</si>
  <si>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</si>
  <si>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</si>
  <si>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</si>
  <si>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</si>
  <si>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</si>
  <si>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</si>
  <si>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</si>
  <si>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</si>
  <si>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</si>
  <si>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</si>
  <si>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</si>
  <si>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</si>
  <si>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</si>
  <si>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</si>
  <si>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</si>
  <si>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</si>
  <si>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</si>
  <si>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</si>
  <si>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Vencimiento de Términos</t>
  </si>
  <si>
    <t>Suspensión o no realización de las Audiencias Programadas</t>
  </si>
  <si>
    <t>Inconsistencias en el reparto</t>
  </si>
  <si>
    <t>Error en las notificaciones judiicales</t>
  </si>
  <si>
    <t>Pérdida de documentos</t>
  </si>
  <si>
    <t>Corrupción</t>
  </si>
  <si>
    <t>Interrupción o demora en el Servicio Público de Administrar  Justicia</t>
  </si>
  <si>
    <t>Inaplicabilidad de la normavidad ambiental vigente</t>
  </si>
  <si>
    <t xml:space="preserve">Inexactitud en el registro de la gestion de los procesos misionales y actuaciones administrativa </t>
  </si>
  <si>
    <t>Incumplimiento de los objetivos y metas trazadas para el cumplimiento de los términos legales.</t>
  </si>
  <si>
    <t>Listas de asistencia de las actividades de formación virtual y Autodiagnóstico inicial de estado de la Gestión Ambiental en las diferentes sedes</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</si>
  <si>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</si>
  <si>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</si>
  <si>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</si>
  <si>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</si>
  <si>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</si>
  <si>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Actualización de datos cuando se registre las solicitudes por parte del usuario en el centro de servicio</t>
  </si>
  <si>
    <t>Archivo de  control y seguimiento de vencimientos de términos</t>
  </si>
  <si>
    <t>DESPACHO JUDICIAL</t>
  </si>
  <si>
    <t>01 de Junio 2021</t>
  </si>
  <si>
    <t xml:space="preserve">FACTORES </t>
  </si>
  <si>
    <t xml:space="preserve">AMENAZAS (Factores) </t>
  </si>
  <si>
    <t xml:space="preserve">OPORTUNIDADES (Factores) </t>
  </si>
  <si>
    <r>
      <t xml:space="preserve">Priorización al uso de herramientas tecnológicas para el tramite judicial. </t>
    </r>
    <r>
      <rPr>
        <b/>
        <sz val="9"/>
        <color rgb="FF000000"/>
        <rFont val="Arial"/>
        <family val="2"/>
      </rPr>
      <t>(Todos los procesos)</t>
    </r>
  </si>
  <si>
    <r>
      <t xml:space="preserve">Legislación y Normatividad que modifique o afecte la prestación del servicio (adecuación de los procesos en curso) </t>
    </r>
    <r>
      <rPr>
        <b/>
        <sz val="9"/>
        <color theme="1"/>
        <rFont val="Arial"/>
        <family val="2"/>
      </rPr>
      <t>(Todos los procesos)</t>
    </r>
  </si>
  <si>
    <r>
      <t>Actualización de la normatividad  vigente en el Listado Maestro de Documentos Externos.</t>
    </r>
    <r>
      <rPr>
        <b/>
        <sz val="9"/>
        <color rgb="FF000000"/>
        <rFont val="Arial"/>
        <family val="2"/>
      </rPr>
      <t>(Todos los procesos)</t>
    </r>
  </si>
  <si>
    <r>
      <t xml:space="preserve">Declaratoria de Estados de Emergencia </t>
    </r>
    <r>
      <rPr>
        <b/>
        <sz val="9"/>
        <color theme="1"/>
        <rFont val="Arial"/>
        <family val="2"/>
      </rPr>
      <t>(Todos los procesos)</t>
    </r>
  </si>
  <si>
    <t>La afectación en la economía (pandemia, desempleo y otros) genera incumplimiento en el pago de las obligaciones lo que genera un aumento en  las demandas ejecutivas y congestión de la justicia.</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</si>
  <si>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</si>
  <si>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</si>
  <si>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r>
      <t xml:space="preserve">Inconformismo por parte de la comunidad con la intermitencia y demora en la prestación del servicio. </t>
    </r>
    <r>
      <rPr>
        <b/>
        <sz val="9"/>
        <color theme="1"/>
        <rFont val="Arial"/>
        <family val="2"/>
      </rPr>
      <t>(Todos los procesos)</t>
    </r>
  </si>
  <si>
    <r>
      <t>Cambios en los procedimientos judiciales y operativos que generan traumatismos y demora en la prestación del servicio.</t>
    </r>
    <r>
      <rPr>
        <b/>
        <sz val="9"/>
        <color theme="1"/>
        <rFont val="Arial"/>
        <family val="2"/>
      </rPr>
      <t>(Todos los procesos)</t>
    </r>
  </si>
  <si>
    <t xml:space="preserve">Problemas de orden público que alteren la prestación del servicio, manifestaciones, marchas y paros judiciales </t>
  </si>
  <si>
    <t>Tecnológicos (desarrollo digital, avances en tecnología, acceso a sistemas de información externos, gobierno en línea.</t>
  </si>
  <si>
    <r>
      <t xml:space="preserve">Deficiencia del Servidor de base de datos. </t>
    </r>
    <r>
      <rPr>
        <b/>
        <sz val="9"/>
        <color theme="1"/>
        <rFont val="Arial"/>
        <family val="2"/>
      </rPr>
      <t>(Todos los procesos)</t>
    </r>
  </si>
  <si>
    <r>
      <t>Insuficiencia del ancho de Banda.</t>
    </r>
    <r>
      <rPr>
        <b/>
        <sz val="9"/>
        <color theme="1"/>
        <rFont val="Arial"/>
        <family val="2"/>
      </rPr>
      <t xml:space="preserve"> (Todos los procesos)</t>
    </r>
  </si>
  <si>
    <r>
      <t xml:space="preserve">Parálisis e intermitencias en el servicios por fallas  o cambios de proveedor. </t>
    </r>
    <r>
      <rPr>
        <b/>
        <sz val="9"/>
        <color theme="1"/>
        <rFont val="Arial"/>
        <family val="2"/>
      </rPr>
      <t>(Todos los procesos)</t>
    </r>
  </si>
  <si>
    <r>
      <t xml:space="preserve">Cambios de políticas ambientales </t>
    </r>
    <r>
      <rPr>
        <b/>
        <sz val="9"/>
        <color theme="1"/>
        <rFont val="Arial"/>
        <family val="2"/>
      </rPr>
      <t>(Todos los procesos)</t>
    </r>
  </si>
  <si>
    <r>
      <t xml:space="preserve">Ocurrencia de fenómenos naturales (Inundación, sismo, vendavales, erupción volcánicas,  pandemias) y situaciones de orden público que pueden afectar la prestación del servicio </t>
    </r>
    <r>
      <rPr>
        <b/>
        <sz val="9"/>
        <color theme="1"/>
        <rFont val="Arial"/>
        <family val="2"/>
      </rPr>
      <t>(Todos los procesos)</t>
    </r>
  </si>
  <si>
    <t>Legales y reglamentarios (estándares nacionales, internacionales, regulación )</t>
  </si>
  <si>
    <r>
      <t xml:space="preserve">Desconocimiento de la normatividad vigente aplicable </t>
    </r>
    <r>
      <rPr>
        <b/>
        <sz val="9"/>
        <color theme="1"/>
        <rFont val="Arial"/>
        <family val="2"/>
      </rPr>
      <t>(Todos los procesos)</t>
    </r>
  </si>
  <si>
    <r>
      <t>Actualización de las normas técnicas de la ISO</t>
    </r>
    <r>
      <rPr>
        <b/>
        <sz val="9"/>
        <color theme="1"/>
        <rFont val="Arial"/>
        <family val="2"/>
      </rPr>
      <t xml:space="preserve"> (Todos los procesos)</t>
    </r>
  </si>
  <si>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</si>
  <si>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</si>
  <si>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</si>
  <si>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</si>
  <si>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r>
      <t xml:space="preserve">Falta de liderazgo y trabajo en equipo de los líderes de proceso. </t>
    </r>
    <r>
      <rPr>
        <b/>
        <sz val="9"/>
        <color theme="1"/>
        <rFont val="Arial"/>
        <family val="2"/>
      </rPr>
      <t>(Todos los procesos)</t>
    </r>
  </si>
  <si>
    <r>
      <t xml:space="preserve">Normalización y estandarización de los comités del SIGCMA a nivel nacional por parte de la Coordinación Nacional del SIGCMA. </t>
    </r>
    <r>
      <rPr>
        <b/>
        <sz val="9"/>
        <color theme="1"/>
        <rFont val="Arial"/>
        <family val="2"/>
      </rPr>
      <t>(Todos los procesos)</t>
    </r>
  </si>
  <si>
    <r>
      <t xml:space="preserve">Desconocimiento al realizar el trabajo de forma sistemática con enfoque pensamiento basado en riesgos. </t>
    </r>
    <r>
      <rPr>
        <b/>
        <sz val="9"/>
        <color theme="1"/>
        <rFont val="Arial"/>
        <family val="2"/>
      </rPr>
      <t>(Todos los procesos)</t>
    </r>
  </si>
  <si>
    <r>
      <t xml:space="preserve">Modelos de gestión que pueden replicarse en otras seccionales al interior de la Rama Judicial. </t>
    </r>
    <r>
      <rPr>
        <b/>
        <sz val="9"/>
        <color theme="1"/>
        <rFont val="Arial"/>
        <family val="2"/>
      </rPr>
      <t>(Todos los procesos)</t>
    </r>
  </si>
  <si>
    <r>
      <t xml:space="preserve">Aprovechamiento de licencias de Microsoft Office 365 y aplicativos de la Rama Judicial. </t>
    </r>
    <r>
      <rPr>
        <b/>
        <sz val="9"/>
        <color theme="1"/>
        <rFont val="Arial"/>
        <family val="2"/>
      </rPr>
      <t>(Todos los procesos)</t>
    </r>
  </si>
  <si>
    <t>Personal (competencia del personal, disponibilidad, suficiencia, seguridad y salud ocupacional.)</t>
  </si>
  <si>
    <r>
      <t>Falta de capacitación y acompañamiento al personal para el manejo de las herramientas implementadas en el trabajo virtual.</t>
    </r>
    <r>
      <rPr>
        <b/>
        <sz val="9"/>
        <color rgb="FF000000"/>
        <rFont val="Arial"/>
        <family val="2"/>
      </rPr>
      <t xml:space="preserve"> (Todos los procesos)</t>
    </r>
  </si>
  <si>
    <r>
      <t xml:space="preserve">Falta de conocimiento en el modelo de gestión de calidad </t>
    </r>
    <r>
      <rPr>
        <b/>
        <sz val="9"/>
        <color rgb="FF000000"/>
        <rFont val="Arial"/>
        <family val="2"/>
      </rPr>
      <t>(Todos los procesos)</t>
    </r>
  </si>
  <si>
    <r>
      <t>Falta de separación de los espacios laboral, personal y familiar derivado del trabajo remoto.</t>
    </r>
    <r>
      <rPr>
        <b/>
        <sz val="9"/>
        <color rgb="FF000000"/>
        <rFont val="Arial"/>
        <family val="2"/>
      </rPr>
      <t xml:space="preserve"> (Todos los procesos)</t>
    </r>
  </si>
  <si>
    <r>
      <t xml:space="preserve">Ausencia de condiciones de seguridad y salud ocupacional en el trabajo en casa.  </t>
    </r>
    <r>
      <rPr>
        <b/>
        <sz val="9"/>
        <color rgb="FF000000"/>
        <rFont val="Arial"/>
        <family val="2"/>
      </rPr>
      <t>(Todos los procesos)</t>
    </r>
  </si>
  <si>
    <r>
      <t xml:space="preserve">Falta de tiempo para acceder a la formación  en herramientas tecnológicas y a diferentes capacitaciones de alto interés. </t>
    </r>
    <r>
      <rPr>
        <b/>
        <sz val="9"/>
        <color rgb="FF000000"/>
        <rFont val="Arial"/>
        <family val="2"/>
      </rPr>
      <t>(Todos los procesos)</t>
    </r>
  </si>
  <si>
    <r>
      <t xml:space="preserve">Extensión de los horarios laborales ante la alta carga laboral, con afectación del bienestar físico y emocional de los servidores judiciales. </t>
    </r>
    <r>
      <rPr>
        <b/>
        <sz val="9"/>
        <color rgb="FF000000"/>
        <rFont val="Arial"/>
        <family val="2"/>
      </rPr>
      <t>(Todos los procesos)</t>
    </r>
  </si>
  <si>
    <t>Proceso (capacidad, diseño, ejecución, proveedores, entradas, salidas, gestión del conocimiento)</t>
  </si>
  <si>
    <r>
      <t xml:space="preserve">Incremento de solicitudes vía correo electrónico como principal canal de comunicación conocido por los usuarios. </t>
    </r>
    <r>
      <rPr>
        <b/>
        <sz val="9"/>
        <color rgb="FF000000"/>
        <rFont val="Arial"/>
        <family val="2"/>
      </rPr>
      <t>(Gestión documental, Dirección Estratégica y Gestión Contable)</t>
    </r>
  </si>
  <si>
    <r>
      <t xml:space="preserve">Gestión del conocimiento generada por las experiencias de los servidores, documentadas en Manuales, Protocolos e Instructivos </t>
    </r>
    <r>
      <rPr>
        <b/>
        <sz val="9"/>
        <color rgb="FF000000"/>
        <rFont val="Arial"/>
        <family val="2"/>
      </rPr>
      <t>(Todos los procesos)</t>
    </r>
  </si>
  <si>
    <r>
      <t xml:space="preserve">Falta de capacitación en la digitalización y gestión del expediente digital. </t>
    </r>
    <r>
      <rPr>
        <b/>
        <sz val="9"/>
        <color rgb="FF000000"/>
        <rFont val="Arial"/>
        <family val="2"/>
      </rPr>
      <t>(Dirección Estratégica - Gestión de Tecnología, Innovación y Soporte)</t>
    </r>
  </si>
  <si>
    <r>
      <t xml:space="preserve">Fallas en la red del Palacio de Justicia. </t>
    </r>
    <r>
      <rPr>
        <b/>
        <sz val="9"/>
        <color theme="1"/>
        <rFont val="Arial"/>
        <family val="2"/>
      </rPr>
      <t>(Todos los procesos)</t>
    </r>
  </si>
  <si>
    <r>
      <t xml:space="preserve">Capacidad limitada del servidor (aplicaciones web)para el almacenamiento y custodia de los procesos digitales en etapa de Ejecución. </t>
    </r>
    <r>
      <rPr>
        <b/>
        <sz val="9"/>
        <color rgb="FF000000"/>
        <rFont val="Arial"/>
        <family val="2"/>
      </rPr>
      <t>(Todos los procesos)</t>
    </r>
  </si>
  <si>
    <t>Infraestructura física ( suficiencia, comodidad)</t>
  </si>
  <si>
    <r>
      <t xml:space="preserve">Deficiencia de algunos insumos de oficina a causa de la implementación de medidas de austeridad. </t>
    </r>
    <r>
      <rPr>
        <b/>
        <sz val="9"/>
        <color rgb="FF000000"/>
        <rFont val="Arial"/>
        <family val="2"/>
      </rPr>
      <t>(Todos los procesos)</t>
    </r>
  </si>
  <si>
    <r>
      <t>Equipos de computo y elementos de oficina adecuados para el trabajo en casa y/o en las sedes judiciales (asignación de escáner, diademas, cámaras y computadores nuevos)</t>
    </r>
    <r>
      <rPr>
        <b/>
        <sz val="9"/>
        <color theme="1"/>
        <rFont val="Arial"/>
        <family val="2"/>
      </rPr>
      <t xml:space="preserve"> (Todos los procesos)</t>
    </r>
  </si>
  <si>
    <r>
      <t xml:space="preserve">Concientización frente al consumo de elementos de papelería y oficina </t>
    </r>
    <r>
      <rPr>
        <b/>
        <sz val="9"/>
        <color theme="1"/>
        <rFont val="Arial"/>
        <family val="2"/>
      </rPr>
      <t>(Todos los procesos)</t>
    </r>
  </si>
  <si>
    <r>
      <t xml:space="preserve">Falta de socialización y sensibilización de las políticas ambientales de la entidad </t>
    </r>
    <r>
      <rPr>
        <b/>
        <sz val="9"/>
        <color theme="1"/>
        <rFont val="Arial"/>
        <family val="2"/>
      </rPr>
      <t>(Dirección Estratégica)</t>
    </r>
  </si>
  <si>
    <t>AMBIENTALES:</t>
  </si>
  <si>
    <t>Desconocimiento del Plan de Gestión Ambiental que aplica para la Rama Judicial Acuerdo PSAA14-10160</t>
  </si>
  <si>
    <t>Incremento en el consumo de servicios durante las actividades desarrollada en casa</t>
  </si>
  <si>
    <t>Ahorro en el uso de papel, toners y demás elementos de oficina al implementar el uso de medios tecnológicos.</t>
  </si>
  <si>
    <t xml:space="preserve">No se cuenta con un adecuado manejo de sustancias químicas, tal como se define en el Programa de Manejo Seguro de Sustancias Químicas.
</t>
  </si>
  <si>
    <t>Compromiso de la Alta Dirección, para la implementación, mantenimiento y fortalecimiento del Sistema de Gestión Ambiental y del Plan de Gestión Ambiental de la Rama Judicial.</t>
  </si>
  <si>
    <t>Limitación en la separación de residuos según el nuevo código de colores durante las actividades desarrollada en casa.</t>
  </si>
  <si>
    <t>Mayor accesibilidad a las acciónes de sensibilización y capacitaciones del Sistema de Gestión Ambiental</t>
  </si>
  <si>
    <t>Procesos de capacitación por medio de diplomados en  "Formación de Auditores en la Norma NTC ISO 14001:2015 y en la Norma Técnica de la Rama Judicial NTC 6256 :2018" por parte del  SIGCMA</t>
  </si>
  <si>
    <t xml:space="preserve">Matriz de riesgos </t>
  </si>
  <si>
    <t>Fomentar la participación de los servidores judiciales en las capacitaciones brindadas por la EJRLB</t>
  </si>
  <si>
    <t xml:space="preserve">Socializar con los servidores judiciales el Plan de Acción 2021 el cual se encuentra articulado con el Plan Sectorial de Desarrollo Rama Judicial 2019-2022 </t>
  </si>
  <si>
    <t>6,10,14</t>
  </si>
  <si>
    <t>Solicitar apoyo y seguimiento a las condiciones y riesgos laborales por parte de la ARL así como promover la participación de los servidores judiciales en los programas de bienestar y competencias.</t>
  </si>
  <si>
    <t>Cualquier afectación a la violacion de los derechos de los cuidadanos se considera con consecuencias altas.</t>
  </si>
  <si>
    <t>Reducir (Compartir)</t>
  </si>
  <si>
    <t>Reducir(Mitigar)</t>
  </si>
  <si>
    <t xml:space="preserve">Divulgación de programas, guías y procedimientos del Plan de Gestión Ambiental, además del  acompañamiento y/o seguimiento a implementación del Acuerdo PSAA14-10160
</t>
  </si>
  <si>
    <t>Oficina Judicial de Manizales</t>
  </si>
  <si>
    <t>DIRECCIÓN EJECUTIVA SECCIONAL DE ADMINISTRACIÓN JUDICIAL - OFICINA JUDICIAL</t>
  </si>
  <si>
    <r>
      <t xml:space="preserve">Falta de visibilidad institucional, en relación con la gestión y disponibilidad de los servicios implementados por la Oficina  </t>
    </r>
    <r>
      <rPr>
        <b/>
        <sz val="9"/>
        <color rgb="FF000000"/>
        <rFont val="Arial"/>
        <family val="2"/>
      </rPr>
      <t>(Planeación Estratégica)</t>
    </r>
  </si>
  <si>
    <r>
      <t xml:space="preserve">Normativa expedida por entidades del gobierno que paralice las funciones de la Rama Judicial por motivo de emergencias sanitarias de orden nacional </t>
    </r>
    <r>
      <rPr>
        <b/>
        <sz val="9"/>
        <color theme="1"/>
        <rFont val="Arial"/>
        <family val="2"/>
      </rPr>
      <t xml:space="preserve"> (Todos los procesos)</t>
    </r>
  </si>
  <si>
    <r>
      <t xml:space="preserve">Cualquier directriz de Nivel Central que afecte o modifique el funcionamiento de la Oficina </t>
    </r>
    <r>
      <rPr>
        <b/>
        <sz val="9"/>
        <color theme="1"/>
        <rFont val="Arial"/>
        <family val="2"/>
      </rPr>
      <t>(Todos los procesos)</t>
    </r>
  </si>
  <si>
    <t>optimizacion de herramientas tecnologicas y divulgación de las mismas ante usuarios internos y externos</t>
  </si>
  <si>
    <r>
      <t xml:space="preserve">Nuevas herramientas y canales de la información para optimizar la comunicación con los usuarios internos y externos </t>
    </r>
    <r>
      <rPr>
        <b/>
        <sz val="9"/>
        <color theme="1"/>
        <rFont val="Arial"/>
        <family val="2"/>
      </rPr>
      <t>(Planeación Estratégica)</t>
    </r>
  </si>
  <si>
    <r>
      <t>Desconocimiento de los canales de comunicación por parte de la comunidad en general</t>
    </r>
    <r>
      <rPr>
        <b/>
        <sz val="9"/>
        <color theme="1"/>
        <rFont val="Arial"/>
        <family val="2"/>
      </rPr>
      <t xml:space="preserve"> (Planeación Estratégica</t>
    </r>
    <r>
      <rPr>
        <sz val="9"/>
        <color rgb="FF000000"/>
        <rFont val="Arial"/>
        <family val="2"/>
      </rPr>
      <t>)</t>
    </r>
  </si>
  <si>
    <r>
      <t>Incremento de la credibilidad y confianza en la administracion de justicia en la comunidad con la certificaciones de las normas ISO 9001:2015 y Norma Técnica  NTC 6256:2018 y Guía Técnica de la Rama Judicial en los despachos judiciales.</t>
    </r>
    <r>
      <rPr>
        <b/>
        <sz val="9"/>
        <color theme="1"/>
        <rFont val="Arial"/>
        <family val="2"/>
      </rPr>
      <t xml:space="preserve"> (Planeación Estratégica - Evaluación y Mejora)</t>
    </r>
  </si>
  <si>
    <r>
      <t xml:space="preserve">Rotación de personal por posesión de empleados en propiedad por concurso de méritos. </t>
    </r>
    <r>
      <rPr>
        <b/>
        <sz val="9"/>
        <color rgb="FF000000"/>
        <rFont val="Arial"/>
        <family val="2"/>
      </rPr>
      <t>(Gestión del Talento Humano - Planeación Estratégica)</t>
    </r>
  </si>
  <si>
    <r>
      <t xml:space="preserve">Fortalecer los modelos de atención al usuario, a través de medios o herramientas virtuales </t>
    </r>
    <r>
      <rPr>
        <b/>
        <sz val="9"/>
        <color theme="1"/>
        <rFont val="Arial"/>
        <family val="2"/>
      </rPr>
      <t>(Evaluación y Mejora)</t>
    </r>
  </si>
  <si>
    <r>
      <t xml:space="preserve">Divulgar y socializar con los usuarios internos y externos las herramientas desarrolladas para gestionar trámites a traves e la oficina y consulta de información. </t>
    </r>
    <r>
      <rPr>
        <b/>
        <sz val="9"/>
        <color theme="1"/>
        <rFont val="Arial"/>
        <family val="2"/>
      </rPr>
      <t>(Planeación Estratégica- comunicación institucional)</t>
    </r>
  </si>
  <si>
    <r>
      <t xml:space="preserve">Divulgar y socializar con los usuarios internos y externos las herramientas desarrolladas para gestionar trámites a traves e la oficina y consulta de información. </t>
    </r>
    <r>
      <rPr>
        <b/>
        <sz val="9"/>
        <color rgb="FF000000"/>
        <rFont val="Arial"/>
        <family val="2"/>
      </rPr>
      <t>(Planeación Estratégica - comunicación institucional)</t>
    </r>
  </si>
  <si>
    <r>
      <t xml:space="preserve">Divulgación  a la comunidad de las herramientas tecnológicas dispuestas para prestar el servicio de justicia y su funcionamiento.  </t>
    </r>
    <r>
      <rPr>
        <b/>
        <sz val="9"/>
        <color theme="1"/>
        <rFont val="Arial"/>
        <family val="2"/>
      </rPr>
      <t>(Planeación Estratégica- comunicación institucional)</t>
    </r>
  </si>
  <si>
    <r>
      <t xml:space="preserve">Nuevas herramientas y canales de la información para optimizar la comunicación con los usuarios internos y externos de manera virtual </t>
    </r>
    <r>
      <rPr>
        <b/>
        <sz val="9"/>
        <color theme="1"/>
        <rFont val="Arial"/>
        <family val="2"/>
      </rPr>
      <t>(Planeación Estratégica)</t>
    </r>
  </si>
  <si>
    <r>
      <t xml:space="preserve">Fomentar la participación de los servidores judiciales en las actividades programadas por la Dirección seccional de Administración Judicial en cumplimiento de la política ambiental de la entidad. </t>
    </r>
    <r>
      <rPr>
        <b/>
        <sz val="9"/>
        <rFont val="Arial"/>
        <family val="2"/>
      </rPr>
      <t xml:space="preserve"> (Todos los procesos) . </t>
    </r>
  </si>
  <si>
    <t>Fomentar la participacion en las capacitaciones por plataforma Teams y vía streaming por parte de la EJRLB  para las diferentes jurisdicciones.</t>
  </si>
  <si>
    <r>
      <t xml:space="preserve">La implementación y mantenimiento del  Sistema de Gestión de Calidad, genera  confianza y fidelización de usuarios. </t>
    </r>
    <r>
      <rPr>
        <b/>
        <sz val="9"/>
        <color theme="1"/>
        <rFont val="Arial"/>
        <family val="2"/>
      </rPr>
      <t>(Planeación Estratégica - Evaluación y Mejora)</t>
    </r>
  </si>
  <si>
    <r>
      <t xml:space="preserve">Estrategias y propuesta de trabajo que permitan garantizar la prestación del servicio priorizando el trabajo en casa </t>
    </r>
    <r>
      <rPr>
        <b/>
        <sz val="9"/>
        <color theme="1"/>
        <rFont val="Arial"/>
        <family val="2"/>
      </rPr>
      <t>(Planeación estratégica)</t>
    </r>
  </si>
  <si>
    <r>
      <t>Desarrollos tecnológicos a cero costo.</t>
    </r>
    <r>
      <rPr>
        <b/>
        <sz val="9"/>
        <color theme="1"/>
        <rFont val="Arial"/>
        <family val="2"/>
      </rPr>
      <t xml:space="preserve"> (Gestión Tecnológica- Todos los procesos)</t>
    </r>
  </si>
  <si>
    <r>
      <t xml:space="preserve">Insuficiencia en la planta de personal de la Oficina  para la carga laboral. </t>
    </r>
    <r>
      <rPr>
        <b/>
        <sz val="9"/>
        <color rgb="FF000000"/>
        <rFont val="Arial"/>
        <family val="2"/>
      </rPr>
      <t>(Todos los procesos)</t>
    </r>
  </si>
  <si>
    <r>
      <t xml:space="preserve">Desconocimiento en la  articulación de la planeación del despacho y la Oficina con el Plan Sectorial de Desarrollo. </t>
    </r>
    <r>
      <rPr>
        <b/>
        <sz val="9"/>
        <color theme="1"/>
        <rFont val="Arial"/>
        <family val="2"/>
      </rPr>
      <t>(Planeación Estratégica - Evaluación y Mejora)</t>
    </r>
  </si>
  <si>
    <r>
      <t>Ampliación y divulgación de otros canales de comunicación y suministro de información a los usuarios a través de micrositios, celular, extensiones telefónicas, plataforma digital.</t>
    </r>
    <r>
      <rPr>
        <b/>
        <sz val="9"/>
        <color rgb="FF000000"/>
        <rFont val="Arial"/>
        <family val="2"/>
      </rPr>
      <t xml:space="preserve"> (todos los procesos)</t>
    </r>
  </si>
  <si>
    <r>
      <t xml:space="preserve">Intermitencias de servicios por ajustes y mantenimiento en Software y Hardware </t>
    </r>
    <r>
      <rPr>
        <b/>
        <sz val="9"/>
        <color rgb="FF000000"/>
        <rFont val="Arial"/>
        <family val="2"/>
      </rPr>
      <t>(Gestión Tecnológica)</t>
    </r>
  </si>
  <si>
    <r>
      <t xml:space="preserve">Intranet de la Oficina que cuenta con la información documental vigente (manuales, protocolos, procedimientos y caracterizaciones) y aplicativos para administrar y gestionar los procesos </t>
    </r>
    <r>
      <rPr>
        <b/>
        <sz val="9"/>
        <color rgb="FFFF0000"/>
        <rFont val="Arial"/>
        <family val="2"/>
      </rPr>
      <t>(Todos los procesos)</t>
    </r>
  </si>
  <si>
    <r>
      <t xml:space="preserve">Sensibilización del buen uso de la herramientas tecnológicas a los servidores judiciales. </t>
    </r>
    <r>
      <rPr>
        <b/>
        <sz val="9"/>
        <color theme="1"/>
        <rFont val="Arial"/>
        <family val="2"/>
      </rPr>
      <t>(todos los procesos)</t>
    </r>
  </si>
  <si>
    <r>
      <t xml:space="preserve">Micrositio de fácil acceso a los documentos propios del Sistema Integrado de Gestión y Control de la Calidad y el Medio Ambiente. </t>
    </r>
    <r>
      <rPr>
        <b/>
        <sz val="9"/>
        <color rgb="FFFF0000"/>
        <rFont val="Arial"/>
        <family val="2"/>
      </rPr>
      <t>(Todos los procesos)</t>
    </r>
  </si>
  <si>
    <r>
      <t xml:space="preserve">Infraestructura física adecuada que garantiza el funcionamiento optimo de  la Oficina  </t>
    </r>
    <r>
      <rPr>
        <b/>
        <sz val="9"/>
        <color rgb="FF000000"/>
        <rFont val="Arial"/>
        <family val="2"/>
      </rPr>
      <t>(Todos los procesos)</t>
    </r>
  </si>
  <si>
    <r>
      <t>Disponibilidad de canales virtuales y presenciales para la presentación de Peticiones, Quejas, Reclamos y Sugerencias</t>
    </r>
    <r>
      <rPr>
        <b/>
        <sz val="9"/>
        <color theme="1"/>
        <rFont val="Arial"/>
        <family val="2"/>
      </rPr>
      <t xml:space="preserve"> (Planeación Estratégica)</t>
    </r>
  </si>
  <si>
    <r>
      <t xml:space="preserve">Desactualización del Protocolo para la atención al público </t>
    </r>
    <r>
      <rPr>
        <b/>
        <sz val="9"/>
        <color rgb="FF000000"/>
        <rFont val="Arial"/>
        <family val="2"/>
      </rPr>
      <t>(Planeación Estratégica)</t>
    </r>
  </si>
  <si>
    <r>
      <t xml:space="preserve">Divulgación oportuna de los medidas adoptadas para la prestación del servicio durante la emergencia sanitaria </t>
    </r>
    <r>
      <rPr>
        <b/>
        <sz val="9"/>
        <color theme="1"/>
        <rFont val="Arial"/>
        <family val="2"/>
      </rPr>
      <t>(Planeación Estratégica - comunicación institucional)</t>
    </r>
  </si>
  <si>
    <t xml:space="preserve">Disminución significativa en el consumo de servicios públicos y de papel en las sedes judiciales </t>
  </si>
  <si>
    <t>20, 24</t>
  </si>
  <si>
    <t>Fortalecer las capacitaciones de los servidores judiciales en  las herramientas tecnológicas implementadas en la oficina, además de Microsoft Office 365 y aplicativos de la Rama Judicial.</t>
  </si>
  <si>
    <t>1,3,5,7,8,11,12</t>
  </si>
  <si>
    <t>Fomentar y apoyar la participacion de los servidores judiciales en las capacitaciones brindadas por la entidad.</t>
  </si>
  <si>
    <r>
      <t xml:space="preserve">Fomentar la participación de los servidores judiciales en las actividades programadas por la Dirección seccional de administracion judicial en cumplimiento de la política ambiental de la entidad. </t>
    </r>
    <r>
      <rPr>
        <b/>
        <sz val="9"/>
        <rFont val="Arial"/>
        <family val="2"/>
      </rPr>
      <t xml:space="preserve"> (Todos los procesos) . </t>
    </r>
  </si>
  <si>
    <r>
      <t xml:space="preserve">Insuficiencia de recursos humanos  y tecnológicos para el desarrollo de las actividades. </t>
    </r>
    <r>
      <rPr>
        <b/>
        <sz val="9"/>
        <color theme="1"/>
        <rFont val="Arial"/>
        <family val="2"/>
      </rPr>
      <t>(todos los procesos)</t>
    </r>
  </si>
  <si>
    <t>6,7,14</t>
  </si>
  <si>
    <r>
      <t xml:space="preserve">Optimización del correo electrónico, lo que ha impactado positivamente en la disminución en  gastos de elementos de oficina.  </t>
    </r>
    <r>
      <rPr>
        <b/>
        <sz val="9"/>
        <color theme="1"/>
        <rFont val="Arial"/>
        <family val="2"/>
      </rPr>
      <t>(todos los procesos)</t>
    </r>
  </si>
  <si>
    <r>
      <t xml:space="preserve">Talento humano comprometido. </t>
    </r>
    <r>
      <rPr>
        <b/>
        <sz val="9"/>
        <color theme="1"/>
        <rFont val="Arial"/>
        <family val="2"/>
      </rPr>
      <t>(Gestión del Talento Humano)</t>
    </r>
  </si>
  <si>
    <r>
      <t>Herramientas tecnológicas que estandarizan los procedimeintos y optimizan el recurso humano</t>
    </r>
    <r>
      <rPr>
        <b/>
        <sz val="9"/>
        <color theme="1"/>
        <rFont val="Arial"/>
        <family val="2"/>
      </rPr>
      <t xml:space="preserve"> (todos los procesos)</t>
    </r>
  </si>
  <si>
    <r>
      <t xml:space="preserve">herramientas tecnológicas que hacen mas visible la gestion de la Oficina ante la ciduadania </t>
    </r>
    <r>
      <rPr>
        <b/>
        <sz val="9"/>
        <color theme="1"/>
        <rFont val="Arial"/>
        <family val="2"/>
      </rPr>
      <t xml:space="preserve"> (Planeación estratégica)</t>
    </r>
  </si>
  <si>
    <r>
      <t xml:space="preserve">Capacitaciones dirigidas a usuarios internos que promueve el uso de las herramientas tecnológicas para estandarizar procedimeintos, unifica canales de atención y reducir tiempos de atención  </t>
    </r>
    <r>
      <rPr>
        <b/>
        <sz val="9"/>
        <color rgb="FF000000"/>
        <rFont val="Arial"/>
        <family val="2"/>
      </rPr>
      <t>(Planeación estratégica)</t>
    </r>
  </si>
  <si>
    <r>
      <t xml:space="preserve">Articulación de los sistemas de información. </t>
    </r>
    <r>
      <rPr>
        <b/>
        <sz val="9"/>
        <rFont val="Arial"/>
        <family val="2"/>
      </rPr>
      <t>(todos los procesos)</t>
    </r>
  </si>
  <si>
    <r>
      <t>Creación de herramientas tecnológicas que garantizan la atención virtual de los usuarios en la Seccional</t>
    </r>
    <r>
      <rPr>
        <b/>
        <sz val="9"/>
        <color theme="1"/>
        <rFont val="Arial"/>
        <family val="2"/>
      </rPr>
      <t xml:space="preserve"> (Planeación estratégica)</t>
    </r>
  </si>
  <si>
    <r>
      <t xml:space="preserve">Desarrollos tecnológicos internos para facilitar el seguimiento al desempeño de las funciones de la oficina </t>
    </r>
    <r>
      <rPr>
        <b/>
        <sz val="9"/>
        <color rgb="FF000000"/>
        <rFont val="Arial"/>
        <family val="2"/>
      </rPr>
      <t>(Planeación estratégica)</t>
    </r>
  </si>
  <si>
    <r>
      <t xml:space="preserve">Integracion de canales de atención para facilitar al usuario el acceso a los servicios de las diferentes dependencias y despachos judiciales de la seccional, estandarizando la imagen institucional seccional. </t>
    </r>
    <r>
      <rPr>
        <b/>
        <sz val="9"/>
        <color theme="1"/>
        <rFont val="Arial"/>
        <family val="2"/>
      </rPr>
      <t>(Planeación estratégica)</t>
    </r>
  </si>
  <si>
    <r>
      <t xml:space="preserve">Actualizacion de las plataformas tecnológicas existentes de acuerdo a las necesidades identificadas en la Oficina y los despachos judiciales de la seccional. </t>
    </r>
    <r>
      <rPr>
        <b/>
        <sz val="9"/>
        <color theme="1"/>
        <rFont val="Arial"/>
        <family val="2"/>
      </rPr>
      <t>(todos los proceso)</t>
    </r>
  </si>
  <si>
    <t>5,6,7,10,13,18,19,22</t>
  </si>
  <si>
    <t>Medición del nivel de satisfacción del usuarios externo sobre el servicio brindado</t>
  </si>
  <si>
    <r>
      <t>Reestructuración de la Rama Judicial o del régimen de Carrera Judicial.</t>
    </r>
    <r>
      <rPr>
        <b/>
        <sz val="9"/>
        <color theme="1"/>
        <rFont val="Arial"/>
        <family val="2"/>
      </rPr>
      <t xml:space="preserve"> (Todos los procesos)</t>
    </r>
  </si>
  <si>
    <r>
      <t>Mejoramiento y ampliación de la planta de personal para reducir carga permanente y acortar los tiempos de respuesta.</t>
    </r>
    <r>
      <rPr>
        <b/>
        <sz val="9"/>
        <color theme="1"/>
        <rFont val="Arial"/>
        <family val="2"/>
      </rPr>
      <t xml:space="preserve"> (Todos los procesos)</t>
    </r>
  </si>
  <si>
    <t>Incremento del presupuesto asignado a la Rama Judicial en proyectos de inversión que permita incrementar las capacitaciones por parte de la Escuela Judicial Rodrigo Lara Bonilla y de la Coordinación Nacional del SIGCMA, garantizando el mejoramiento continuo en el sistema.</t>
  </si>
  <si>
    <r>
      <t xml:space="preserve">Accesos indebidos que vulneran la seguridad y confidencialidad de la información. </t>
    </r>
    <r>
      <rPr>
        <b/>
        <sz val="9"/>
        <color theme="1"/>
        <rFont val="Arial"/>
        <family val="2"/>
      </rPr>
      <t>(todos los procesos)</t>
    </r>
  </si>
  <si>
    <r>
      <t>Cortos circuitos, fallos en la energía y sobrecargas de voltaje que puedan llegar afectar los servidores para el funcionamiento de la plataforma tecnológica.</t>
    </r>
    <r>
      <rPr>
        <b/>
        <sz val="9"/>
        <color theme="1"/>
        <rFont val="Arial"/>
        <family val="2"/>
      </rPr>
      <t xml:space="preserve"> (Gestión Tecnológica)</t>
    </r>
  </si>
  <si>
    <r>
      <t xml:space="preserve">Implementación de servicios en línea, apuntando a la transparencia y acceso de la información. </t>
    </r>
    <r>
      <rPr>
        <b/>
        <sz val="9"/>
        <color theme="1"/>
        <rFont val="Arial"/>
        <family val="2"/>
      </rPr>
      <t>(procesos misionales)</t>
    </r>
  </si>
  <si>
    <r>
      <t xml:space="preserve">Disponibilidad de innovaciones tecnológicas para el desarrollo del herramientas Digitales. </t>
    </r>
    <r>
      <rPr>
        <b/>
        <sz val="9"/>
        <color theme="1"/>
        <rFont val="Arial"/>
        <family val="2"/>
      </rPr>
      <t>(procesos misionales)</t>
    </r>
  </si>
  <si>
    <t>Número de solicitudes recibidas (entradas) supera la capacidad de atención de acuerdo a la cantidad de personal de la Oficina</t>
  </si>
  <si>
    <r>
      <t xml:space="preserve">Falta de establecimiento de políticas de seguridad de la información </t>
    </r>
    <r>
      <rPr>
        <b/>
        <sz val="9"/>
        <color theme="1"/>
        <rFont val="Arial"/>
        <family val="2"/>
      </rPr>
      <t>(Gestión de Tecnología, Innovación y Soporte)</t>
    </r>
  </si>
  <si>
    <r>
      <t>Insuficiencia de la capacidad de almacenamiento del servidor interno de la Oficina (compartida).</t>
    </r>
    <r>
      <rPr>
        <b/>
        <sz val="9"/>
        <color theme="1"/>
        <rFont val="Arial"/>
        <family val="2"/>
      </rPr>
      <t xml:space="preserve"> (Todos los procesos)</t>
    </r>
  </si>
  <si>
    <r>
      <t xml:space="preserve">Desactualización del Manual de procedimientos a acusa de los cambios generados por factores externos como el Covid 19, o factores internos como rotacion de personal </t>
    </r>
    <r>
      <rPr>
        <b/>
        <sz val="9"/>
        <color theme="1"/>
        <rFont val="Arial"/>
        <family val="2"/>
      </rPr>
      <t>(Dirección Estratégica)</t>
    </r>
  </si>
  <si>
    <t>Misionales</t>
  </si>
  <si>
    <t>REPARTO</t>
  </si>
  <si>
    <t>Radicar y repartir de manera eficiente y oportuna de los procesos y acciones constitucionales que sean presentados por los diferentes usuarios, tanto en primera como en segunda instancia, bajo los parámetros legales vigentes y a través del sistema de reparto institucional establecido por nivel central para garantizar un reparto equitativo y transparente entre todos los despachos judiciales</t>
  </si>
  <si>
    <t>Reparto</t>
  </si>
  <si>
    <t>Error en el reparto de procesos</t>
  </si>
  <si>
    <t>1.Concurrencia de usuarios  en la red del Palacio (Congestión) generando Denegación del Servicio en el sistema (DoS).
2. Caída de la red del Palacio
3. Errores en aplicativo institucional.
4, Fallas en el servidor donde se encuentran almacendos los aplicativos de reparto y/o ventanilla virtual</t>
  </si>
  <si>
    <t>Falla del sistema de reparto y/o ventanilla virtual</t>
  </si>
  <si>
    <t>Reparto doble</t>
  </si>
  <si>
    <t xml:space="preserve">. </t>
  </si>
  <si>
    <t>Incumplimiento de los objetivos propuestos en los planes de acción y de los pilares estrategicos del PSD</t>
  </si>
  <si>
    <t>Inadecuada formulación del Plan de Acción</t>
  </si>
  <si>
    <t xml:space="preserve"> Retrasos en el seguimiento trimestral de los planes de acción y/o en la ejecución de las actividades del plan de acción</t>
  </si>
  <si>
    <r>
      <rPr>
        <sz val="11"/>
        <color rgb="FFFF0000"/>
        <rFont val="Calibri"/>
        <family val="2"/>
        <scheme val="minor"/>
      </rPr>
      <t>POSIBILIDAD DE + IMPACTO+ DEBIDO A +CAUSA RAIZ)</t>
    </r>
    <r>
      <rPr>
        <sz val="11"/>
        <color theme="1"/>
        <rFont val="Calibri"/>
        <family val="2"/>
        <scheme val="minor"/>
      </rPr>
      <t xml:space="preserve">
Posibilidad de incumplimiento de las metas establecidas debido a retrasos en el seguimiento trimestral de los planes de acción y/o en la ejecución de las actividades del plan de acción</t>
    </r>
  </si>
  <si>
    <t>Revisión y aprobación conjunta de planes de acción</t>
  </si>
  <si>
    <t>Reducir (Mitigar)</t>
  </si>
  <si>
    <t>Retrasos en el seguimiento trimestral de los planes de acción y/o en la ejecución de las actividades del plan de acción</t>
  </si>
  <si>
    <t>Comités SIGCMA con el fin de socializar dichos planes en un periodo determinado y seguimientos trimestrales a los mismos</t>
  </si>
  <si>
    <t>Desconocimiento del PSD</t>
  </si>
  <si>
    <t>Socialización del PSD</t>
  </si>
  <si>
    <t>Presencia de enfermedades endémicas, pandemias u otro evento de carácter sanitario</t>
  </si>
  <si>
    <t>Estratégias para garantizar el trabajo en casa
Protocolos de bioseguridad para ingreso a sedes judiciales</t>
  </si>
  <si>
    <t>No asignación de recursos o asignación de recursos insuficiente, para alguna de las actividades planteadas</t>
  </si>
  <si>
    <t>Solicitud de asignación de recursos de inversión
Plan de necesidades 
Cuadro de priorización de necesidades</t>
  </si>
  <si>
    <t>Recibir dádivas o beneficios para alterar los planes de acción establecidos</t>
  </si>
  <si>
    <t>Insuficientes programas de capacitación para la toma de conciencia debido al desconocimiento de la ley antisoborno (ISO 37001:2016), Plan Anticorrupción y  de los  valores y principios propios de la entidad.</t>
  </si>
  <si>
    <t>Socialización de la normatividad aplicable y del código de ética y del Plan Anticorrupción</t>
  </si>
  <si>
    <t>Lider del proceso de Palneación</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</si>
  <si>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</si>
  <si>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</si>
  <si>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</si>
  <si>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Aprobación de los planes de acción mediante acto administrativo de la Dirección Ejecutiva Seccional
Seguimiento trimestral de las actividades desarrolladas en los procesos del SIGCMA</t>
  </si>
  <si>
    <t xml:space="preserve">Obtención de beneficios propios </t>
  </si>
  <si>
    <t>Falta de apropiación del Plan de Gestión Ambiental que aplica para la Rama Judicial Acuerdo PSAA14-10160</t>
  </si>
  <si>
    <t xml:space="preserve">Promover la participación de los empleados en las jornadas de capacitación y sensibilización ambiental programadas por el Nivel Central
</t>
  </si>
  <si>
    <t>Baja participación de los  servidores judiciales en las actividades de formación en el Sistema de Gestión Ambiental</t>
  </si>
  <si>
    <t>Asistencia a actividades de formación virtual programadas</t>
  </si>
  <si>
    <t>Carencia del liderazgo en el Sistema de Gestión Ambiental</t>
  </si>
  <si>
    <t>Desconocimiento de los lineamientos ambientales y normatividad  ambiental vigente</t>
  </si>
  <si>
    <t>Micrositio SIGCMA para consulta de lineamientos y normatividad ambiental vigente y Matriz de requisitos legales</t>
  </si>
  <si>
    <t>Alto de volumen  de usuarios
Saturación (congestión) en la red</t>
  </si>
  <si>
    <t xml:space="preserve">Falta de unificación de los canales de atención para la recepcion de procesos y acciones constitucionales
Sistema Institucionale de reparto sin soporte técnico </t>
  </si>
  <si>
    <t xml:space="preserve">Posibilidad de que se presente un incumplimiento en las metas establecidas debido a la fata de unificación de canales de atencion para la recepcion de procesos y acciones constitucionales,  y  sistema Institucional de reparto sin soporte técnico </t>
  </si>
  <si>
    <t>Socialización de la normatividad relacionada con seguridad del reparto</t>
  </si>
  <si>
    <t>ALTO</t>
  </si>
  <si>
    <t>MODERADO</t>
  </si>
  <si>
    <t>Mal funcionamiento del aplicativo de Reparto</t>
  </si>
  <si>
    <t xml:space="preserve">Recepción de la misma solicitud por canales diferentes.
</t>
  </si>
  <si>
    <t>Desconocimiento o falta de capacitación del personal de reparto.</t>
  </si>
  <si>
    <t>Errores de digitación al momento de registrar la información en el aplicativo de reparto.</t>
  </si>
  <si>
    <t>Base de datos con información errada o desactualizada que no permite correccion al momento del registro</t>
  </si>
  <si>
    <t xml:space="preserve">Alta carga laboral respecto a a la cantidad de expedientes que se recepcionan.           </t>
  </si>
  <si>
    <t>Realizar capacitaciones al personal de reparto para verificar la normativiodad y resolver inquietudes</t>
  </si>
  <si>
    <t>Corrección de información a solicitud del despacho</t>
  </si>
  <si>
    <t xml:space="preserve">Elaborar Protocolo  para gestión de fallas en ventanilla virtual </t>
  </si>
  <si>
    <t>Líder del proceso</t>
  </si>
  <si>
    <t xml:space="preserve">Posibilidad de que se presente error en el reparto de procesos y/o acciones constitucionales debido a descuido y falta de concentración al momento de hacer reparto </t>
  </si>
  <si>
    <t>Elaborar reuniones semestrales de reparto para resolver inquietudes respecto a la normatividad y situaciuones puntuales que se estén presentando</t>
  </si>
  <si>
    <t>Líder de proceso</t>
  </si>
  <si>
    <t>MATRIZ ANALISIS DE CONTEXTO</t>
  </si>
  <si>
    <r>
      <t xml:space="preserve">Dispositivos tecnológicos insuficientes (servidores) </t>
    </r>
    <r>
      <rPr>
        <b/>
        <sz val="9"/>
        <rFont val="Arial"/>
        <family val="2"/>
      </rPr>
      <t>(Proceso de Gestión Documental)</t>
    </r>
  </si>
  <si>
    <r>
      <t xml:space="preserve">Micrositio de la Rama Judicial, Portal del Distrito Caldas y página de la oficina para la divulgación de la información generada por la Oficina </t>
    </r>
    <r>
      <rPr>
        <b/>
        <sz val="9"/>
        <color theme="1"/>
        <rFont val="Arial"/>
        <family val="2"/>
      </rPr>
      <t>(Todos los procesos)</t>
    </r>
  </si>
  <si>
    <t>Gestión del certificado https ante nivel central para garantizar la seguridad de la infomración publicada en Portal del Distrito Judicial diseñada por parte del Centro de Servicios Civil Familia y la Oficina Judicial</t>
  </si>
  <si>
    <t>Descuido y falta de concentración al momento de hacer reparto a causa del alto volumen de trabajo que impide concentración en una actividad específica</t>
  </si>
  <si>
    <t>Evitar el registro de información con caractéres especiales como puntos o espacios para que la información quede guardada en el sistema correctamente</t>
  </si>
  <si>
    <r>
      <t>Promover la particiación de los empleados en las capacitaciones dictadas por el Coordinador SIGCMA Seccional   sobre</t>
    </r>
    <r>
      <rPr>
        <sz val="11"/>
        <rFont val="Calibri"/>
        <family val="2"/>
        <scheme val="minor"/>
      </rPr>
      <t xml:space="preserve"> </t>
    </r>
    <r>
      <rPr>
        <sz val="11"/>
        <rFont val="Calibri (Cuerpo)"/>
      </rPr>
      <t>código de ética y buen gobierno,</t>
    </r>
    <r>
      <rPr>
        <sz val="11"/>
        <rFont val="Calibri"/>
        <family val="2"/>
        <scheme val="minor"/>
      </rPr>
      <t xml:space="preserve"> plan</t>
    </r>
    <r>
      <rPr>
        <sz val="11"/>
        <color theme="1"/>
        <rFont val="Calibri"/>
        <family val="2"/>
        <scheme val="minor"/>
      </rPr>
      <t xml:space="preserve"> anticorrupción</t>
    </r>
  </si>
  <si>
    <t>Divulgación de los medidas adoptadas para la prestación del servicio durante la emergencia sanitaria Covid-19</t>
  </si>
  <si>
    <t>Lider del proceso de Planeación</t>
  </si>
  <si>
    <t>x</t>
  </si>
  <si>
    <t>Implementar una herramienta tecnológica apropiada para consolidación y seguimiento para planes de acción</t>
  </si>
  <si>
    <t>Lider de planeación estratégica
Ingeniero de sistemas</t>
  </si>
  <si>
    <t>Ya se eleaboró el protocolo. Actaulamente en revisión y aprobación por parte del Ingeniero de sistemas de la DESAJ</t>
  </si>
  <si>
    <t>correos enviados diariamente</t>
  </si>
  <si>
    <t xml:space="preserve">Implementar una herramienta tecnológica apropiada para consolidación y seguimiento para planes de acción
</t>
  </si>
  <si>
    <t>Socialización del plan anticorrupción durante la inducción de personal</t>
  </si>
  <si>
    <t>Participar de las jornadas de capacitación y sensibilización ambiental programadas por el Nivel Central
Generar espacios de socialización y sensibilización en la Seccional</t>
  </si>
  <si>
    <t>NA</t>
  </si>
  <si>
    <t>NO</t>
  </si>
  <si>
    <t>Durante la inducción de personal del 25 de febrero de 2022 se socializaron los componentes del Plan Anticorrupción y la Carta de trato digno al usuario.
La Dirección Seccional participó del ejercicio de contrucción de matrices de riesgos del Plan Anticorrupción 2022</t>
  </si>
  <si>
    <t>Seguimiento Anticorrupción</t>
  </si>
  <si>
    <t>documentos asociados</t>
  </si>
  <si>
    <t>se ha materializado el riesgo</t>
  </si>
  <si>
    <t>Que acciones se llevaron a cabo, con ocasión a la materialización del riesgo</t>
  </si>
  <si>
    <t>se esta enviando diariamente el reparto diario a los despachos de manziales</t>
  </si>
  <si>
    <t>correos enviados</t>
  </si>
  <si>
    <t>se realizó la capacitacion con los servidores judiciales encargados del reparto.
Tambien se realizó capacitacion con todos los despachos</t>
  </si>
  <si>
    <t>Capacitación realizada al personal de reparto y a despachos judiciales</t>
  </si>
  <si>
    <t xml:space="preserve">Realizar reuniones de seguimiento al reparto para verificar las inconsistencias del sistema,cuando estas se presenten </t>
  </si>
  <si>
    <t>16, 17</t>
  </si>
  <si>
    <t>Elaborar informe de gestión anual que sirva como insumo a la Dirección Seccional y al Consejo Seccional sobre para la toma de decisiones</t>
  </si>
  <si>
    <t>Plan de acción</t>
  </si>
  <si>
    <t>Diseñar e implementar la página de la Oficina Judicial, mejorar y mantener un modelo de atención integral al usuario que garantice  la divulgación,  publicación y  gestión de la información.</t>
  </si>
  <si>
    <t>1,9, 11</t>
  </si>
  <si>
    <t>1,3,6,12, 13</t>
  </si>
  <si>
    <t xml:space="preserve">Plan de acción 
</t>
  </si>
  <si>
    <t>Construir herramientas tecnológicas y  de apoyo para el funcionamiento de la Oficina y, socializar y retroalimentar y los usuarios internos y externos</t>
  </si>
  <si>
    <t>12,13,14</t>
  </si>
  <si>
    <t>4,10, 13</t>
  </si>
  <si>
    <t xml:space="preserve">Plan de acción y Matriz de riesgos- reparto
</t>
  </si>
  <si>
    <t>Socializar y actualizar en los casos necesarios la documentación interna referente a:
Manuales de funciones y competencias laborales Manual de Procesos y Procedimientos
Y Protocolos de la Oficina para facilitar transiciones o cambios de personal.</t>
  </si>
  <si>
    <t>2,10,12</t>
  </si>
  <si>
    <t>5,12,21, 23</t>
  </si>
  <si>
    <t>Implementar, mantener y mejorar el Sistema de Gestión de Calidad, de conformidad con las  ISO 9001:2015 y Norma Técnica  NTC 6256:2018 y Guía Técnica de la Rama Judicial en la Oficina.</t>
  </si>
  <si>
    <t xml:space="preserve">Diseñar protocolo para la administración de los servidores donde se encuentra alojada la ventanilla virtual y demás herrmaientas tecnológicas de la seccional </t>
  </si>
  <si>
    <t>15, 16</t>
  </si>
  <si>
    <t>17,18,19,20</t>
  </si>
  <si>
    <t>Enviar informe semestral al Director Seccional sobre la infraestructura tecnológica. (servidor, aplicativos, Banda Ancha y servidores de bases de datos)</t>
  </si>
  <si>
    <t>17, 18, 19</t>
  </si>
  <si>
    <t>18,19,20</t>
  </si>
  <si>
    <t>Posibilidad de que se presenten fallas en el sistema de reparto y/o ventanilla  virtual debido a el alto volumen de usuarios en la red</t>
  </si>
  <si>
    <t>Comunicar al Grupo de Mantenimiento y Soporte Tecnológico la dificultad</t>
  </si>
  <si>
    <t>Comunicar a los servidores judiciales del área de reparto para suspender las labores y evitar un reparto incompleto o doble</t>
  </si>
  <si>
    <t>comunicar a la ciudadania  los canales alternos para el envío de asuntos que deban someterse a reparto (correo electrónico)</t>
  </si>
  <si>
    <t>Aplicacar el Acuerdo PSAA14-10279 (políticas y procedimientos específicos para la seguridad de la información de la Rama Judicial</t>
  </si>
  <si>
    <t>Realizar reunión extemporanea y de carcter prioritario con el Grupo de Mantenimento y Soporte Tecnológico para analizar las dificultades relacionadas con el servidor, aplicativos, Banda Ancha y servidores de bases de datos</t>
  </si>
  <si>
    <t xml:space="preserve">Unificar canales de atención </t>
  </si>
  <si>
    <t>Verificar el reparto realizado cuando se presentan fallas en el sistema.
(Cuando el sistema genere error, aunque no aparezca acta de reparto y se cierra el programa de manera automática, se debe validar en Justicia XXI que el reparto no haya quedado realizado,  de ser así se solicita a sistemas la elimianción reportando la inconsistencia del sistema por no generar acta de reparto)</t>
  </si>
  <si>
    <t>Redistribuir funciones, para que el personal de otras áreas de trabajo brinden apoyo al área de reparto</t>
  </si>
  <si>
    <t>Enviar la relacion de reparto diario  a los despachos judiciales</t>
  </si>
  <si>
    <t>http://190.217.24.24/calidad/</t>
  </si>
  <si>
    <t xml:space="preserve">Se tiene un avance en la herramienta
Actividad programada para culminar en marzo de 2023.
</t>
  </si>
  <si>
    <t>Envar la relacion de reparto diario  a los despachos judiciales 
Enviar correo electrónico a sistemas cuando se presente error en el aplicativo</t>
  </si>
  <si>
    <t>No se ha culminado la herramienta dadoq ue se amplió el alcance de la misma y ahora se está creando una herramienta para todo el sistema de gestión de calidad a nivel de la seccional</t>
  </si>
  <si>
    <t>Durante la inducción de personal del 25 de febrero de 2023 se socializaron los componentes del Plan Anticorrupción y la Carta de trato digno al usuario y el sistema de gestion ambiental.
El 13 de septiembre se divulgó presentación sobre el sistema de gestion ambiental</t>
  </si>
  <si>
    <t>presentacion y correo</t>
  </si>
  <si>
    <t xml:space="preserve">correo </t>
  </si>
  <si>
    <t>capacitaciones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</si>
</sst>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b/>
      <sz val="9"/>
      <color theme="1"/>
      <name val="Arial"/>
      <family val="2"/>
    </font>
    <font>
      <sz val="9"/>
      <color rgb="FF000000"/>
      <name val="Arial"/>
      <family val="2"/>
    </font>
    <font>
      <b/>
      <sz val="9"/>
      <color rgb="FF000000"/>
      <name val="Arial"/>
      <family val="2"/>
    </font>
    <font>
      <sz val="9"/>
      <color theme="1"/>
      <name val="Arial"/>
      <family val="2"/>
    </font>
    <font>
      <b/>
      <sz val="9"/>
      <name val="Arial"/>
      <family val="2"/>
    </font>
    <font>
      <sz val="9"/>
      <name val="Arial"/>
      <family val="2"/>
    </font>
    <font>
      <sz val="9"/>
      <color rgb="FFFF0000"/>
      <name val="Arial"/>
      <family val="2"/>
    </font>
    <font>
      <b/>
      <sz val="9"/>
      <color rgb="FFFF0000"/>
      <name val="Arial"/>
      <family val="2"/>
    </font>
    <font>
      <sz val="14"/>
      <color rgb="FFFF0000"/>
      <name val="Calibri"/>
      <family val="2"/>
      <scheme val="minor"/>
    </font>
    <font>
      <sz val="11"/>
      <name val="Calibri (Cuerpo)"/>
    </font>
    <font>
      <sz val="10"/>
      <color rgb="FF000000"/>
      <name val="Tahoma"/>
      <family val="2"/>
    </font>
    <font>
      <u/>
      <sz val="11"/>
      <color theme="10"/>
      <name val="Calibri"/>
      <family val="2"/>
      <scheme val="minor"/>
    </font>
    <font>
      <sz val="9"/>
      <color indexed="81"/>
      <name val="Tahoma"/>
      <family val="2"/>
    </font>
    <font>
      <b/>
      <sz val="9"/>
      <color indexed="81"/>
      <name val="Tahoma"/>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
      <patternFill patternType="solid">
        <fgColor rgb="FF00CCFF"/>
        <bgColor indexed="64"/>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right style="thin">
        <color theme="4" tint="-0.499984740745262"/>
      </right>
      <top style="medium">
        <color indexed="64"/>
      </top>
      <bottom/>
      <diagonal/>
    </border>
    <border>
      <left/>
      <right style="thin">
        <color theme="4" tint="-0.499984740745262"/>
      </right>
      <top/>
      <bottom/>
      <diagonal/>
    </border>
    <border>
      <left/>
      <right style="thin">
        <color theme="4" tint="-0.499984740745262"/>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theme="4" tint="-0.499984740745262"/>
      </left>
      <right style="thin">
        <color theme="4" tint="-0.499984740745262"/>
      </right>
      <top style="medium">
        <color indexed="64"/>
      </top>
      <bottom/>
      <diagonal/>
    </border>
    <border>
      <left style="thin">
        <color theme="4" tint="-0.499984740745262"/>
      </left>
      <right style="thin">
        <color theme="4" tint="-0.499984740745262"/>
      </right>
      <top/>
      <bottom/>
      <diagonal/>
    </border>
    <border>
      <left style="thin">
        <color theme="4" tint="-0.499984740745262"/>
      </left>
      <right style="thin">
        <color theme="4" tint="-0.499984740745262"/>
      </right>
      <top/>
      <bottom style="medium">
        <color indexed="64"/>
      </bottom>
      <diagonal/>
    </border>
  </borders>
  <cellStyleXfs count="4">
    <xf numFmtId="0" fontId="0" fillId="0" borderId="0"/>
    <xf numFmtId="0" fontId="8" fillId="0" borderId="0"/>
    <xf numFmtId="0" fontId="14" fillId="0" borderId="0"/>
    <xf numFmtId="0" fontId="96" fillId="0" borderId="0" applyNumberFormat="0" applyFill="0" applyBorder="0" applyAlignment="0" applyProtection="0"/>
  </cellStyleXfs>
  <cellXfs count="63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13" xfId="0" applyFont="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3"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32" fillId="3" borderId="13" xfId="0" applyNumberFormat="1" applyFont="1" applyFill="1" applyBorder="1"/>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9" fillId="0" borderId="92" xfId="0" applyFont="1" applyBorder="1" applyAlignment="1" applyProtection="1">
      <alignment horizontal="left" vertical="top" wrapText="1"/>
      <protection locked="0"/>
    </xf>
    <xf numFmtId="0" fontId="59" fillId="0" borderId="13" xfId="0" applyFont="1" applyBorder="1" applyAlignment="1" applyProtection="1">
      <alignment vertical="center" wrapText="1"/>
      <protection locked="0"/>
    </xf>
    <xf numFmtId="0" fontId="59" fillId="0" borderId="13" xfId="0" applyFont="1" applyBorder="1" applyAlignment="1" applyProtection="1">
      <alignment horizontal="left" vertical="top" wrapText="1"/>
      <protection locked="0"/>
    </xf>
    <xf numFmtId="0" fontId="59" fillId="0" borderId="65" xfId="0" applyFont="1" applyBorder="1" applyAlignment="1" applyProtection="1">
      <alignment horizontal="left" vertical="top" wrapText="1"/>
      <protection locked="0"/>
    </xf>
    <xf numFmtId="0" fontId="0" fillId="0" borderId="82" xfId="0" applyFont="1" applyBorder="1" applyAlignment="1" applyProtection="1">
      <alignment horizontal="left" vertical="top" wrapText="1"/>
      <protection locked="0"/>
    </xf>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27"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7" fillId="0" borderId="78" xfId="0" applyFont="1" applyFill="1" applyBorder="1" applyAlignment="1" applyProtection="1">
      <alignment horizontal="left" vertical="top" wrapText="1"/>
      <protection locked="0"/>
    </xf>
    <xf numFmtId="0" fontId="27" fillId="0" borderId="13" xfId="0" applyFont="1" applyFill="1" applyBorder="1" applyAlignment="1" applyProtection="1">
      <alignment horizontal="left" vertical="top" wrapText="1"/>
      <protection locked="0"/>
    </xf>
    <xf numFmtId="0" fontId="24" fillId="3" borderId="48" xfId="0" applyFont="1" applyFill="1" applyBorder="1" applyAlignment="1">
      <alignment vertical="top" wrapText="1"/>
    </xf>
    <xf numFmtId="0" fontId="72" fillId="3" borderId="0" xfId="0" applyFont="1" applyFill="1"/>
    <xf numFmtId="0" fontId="72" fillId="0" borderId="0" xfId="0" applyFont="1"/>
    <xf numFmtId="0" fontId="78"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8" fillId="4" borderId="98" xfId="0" applyFont="1" applyFill="1" applyBorder="1" applyAlignment="1" applyProtection="1">
      <alignment vertical="center" wrapText="1"/>
      <protection locked="0"/>
    </xf>
    <xf numFmtId="0" fontId="78" fillId="4" borderId="98" xfId="0" applyFont="1" applyFill="1" applyBorder="1" applyAlignment="1" applyProtection="1">
      <alignment vertical="center"/>
      <protection locked="0"/>
    </xf>
    <xf numFmtId="0" fontId="78" fillId="4" borderId="98" xfId="0" applyFont="1" applyFill="1" applyBorder="1" applyAlignment="1">
      <alignment horizontal="center" vertical="center" wrapText="1"/>
    </xf>
    <xf numFmtId="0" fontId="78" fillId="4" borderId="98" xfId="0" applyFont="1" applyFill="1" applyBorder="1" applyAlignment="1" applyProtection="1">
      <alignment horizontal="center" vertical="center" wrapText="1"/>
      <protection locked="0"/>
    </xf>
    <xf numFmtId="0" fontId="78" fillId="23" borderId="98" xfId="0" applyFont="1" applyFill="1" applyBorder="1" applyAlignment="1" applyProtection="1">
      <alignment horizontal="center" vertical="center" textRotation="90"/>
      <protection locked="0"/>
    </xf>
    <xf numFmtId="0" fontId="79" fillId="4" borderId="98" xfId="0" applyFont="1" applyFill="1" applyBorder="1" applyAlignment="1">
      <alignment horizontal="center" vertical="center" wrapText="1"/>
    </xf>
    <xf numFmtId="0" fontId="80" fillId="3"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0" fontId="81" fillId="0" borderId="0" xfId="0" applyFont="1"/>
    <xf numFmtId="0" fontId="81" fillId="24" borderId="0" xfId="0" applyFont="1" applyFill="1"/>
    <xf numFmtId="0" fontId="81"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8" fillId="4" borderId="98" xfId="0" applyFont="1" applyFill="1" applyBorder="1" applyAlignment="1" applyProtection="1">
      <alignment horizontal="center" vertical="center" wrapText="1"/>
      <protection locked="0"/>
    </xf>
    <xf numFmtId="0" fontId="77"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0" fillId="0" borderId="13" xfId="0" applyBorder="1" applyAlignment="1">
      <alignment horizontal="left" vertical="center" wrapText="1"/>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5" fillId="0" borderId="0" xfId="0" applyFont="1" applyAlignment="1">
      <alignment horizontal="justify"/>
    </xf>
    <xf numFmtId="0" fontId="85" fillId="21" borderId="13" xfId="0" applyFont="1" applyFill="1" applyBorder="1" applyAlignment="1">
      <alignment horizontal="left" vertical="top" wrapText="1"/>
    </xf>
    <xf numFmtId="0" fontId="85" fillId="21" borderId="13" xfId="0" applyFont="1" applyFill="1" applyBorder="1" applyAlignment="1">
      <alignment horizontal="center" vertical="top" wrapText="1" readingOrder="1"/>
    </xf>
    <xf numFmtId="0" fontId="85" fillId="21" borderId="13" xfId="0" applyFont="1" applyFill="1" applyBorder="1" applyAlignment="1">
      <alignment horizontal="center" vertical="center" wrapText="1"/>
    </xf>
    <xf numFmtId="0" fontId="85" fillId="21" borderId="13" xfId="0" applyFont="1" applyFill="1" applyBorder="1" applyAlignment="1">
      <alignment horizontal="center" vertical="center" wrapText="1" readingOrder="1"/>
    </xf>
    <xf numFmtId="0" fontId="86" fillId="0" borderId="13" xfId="0" applyFont="1" applyFill="1" applyBorder="1" applyAlignment="1">
      <alignment horizontal="center" vertical="center" wrapText="1" readingOrder="1"/>
    </xf>
    <xf numFmtId="0" fontId="86" fillId="0" borderId="13" xfId="0" applyFont="1" applyFill="1" applyBorder="1" applyAlignment="1">
      <alignment horizontal="justify" vertical="center" wrapText="1" readingOrder="1"/>
    </xf>
    <xf numFmtId="0" fontId="86" fillId="0" borderId="13" xfId="0" applyFont="1" applyFill="1" applyBorder="1" applyAlignment="1">
      <alignment vertical="center" wrapText="1"/>
    </xf>
    <xf numFmtId="0" fontId="88" fillId="0" borderId="13" xfId="0" applyFont="1" applyFill="1" applyBorder="1" applyAlignment="1">
      <alignment horizontal="justify" vertical="center" wrapText="1"/>
    </xf>
    <xf numFmtId="0" fontId="88"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8" fillId="0" borderId="0" xfId="0" applyFont="1" applyBorder="1" applyAlignment="1">
      <alignment horizontal="justify" vertical="center" wrapText="1"/>
    </xf>
    <xf numFmtId="0" fontId="86" fillId="0" borderId="13" xfId="0" applyFont="1" applyFill="1" applyBorder="1" applyAlignment="1">
      <alignment vertical="top" wrapText="1"/>
    </xf>
    <xf numFmtId="0" fontId="89" fillId="22" borderId="79" xfId="0" applyFont="1" applyFill="1" applyBorder="1" applyAlignment="1">
      <alignment horizontal="left" vertical="top" wrapText="1"/>
    </xf>
    <xf numFmtId="0" fontId="89" fillId="22" borderId="81" xfId="0" applyFont="1" applyFill="1" applyBorder="1" applyAlignment="1">
      <alignment horizontal="center" vertical="top" wrapText="1" readingOrder="1"/>
    </xf>
    <xf numFmtId="0" fontId="85" fillId="22" borderId="13" xfId="0" applyFont="1" applyFill="1" applyBorder="1" applyAlignment="1">
      <alignment horizontal="center" vertical="top" wrapText="1"/>
    </xf>
    <xf numFmtId="0" fontId="85" fillId="22" borderId="13" xfId="0" applyFont="1" applyFill="1" applyBorder="1" applyAlignment="1">
      <alignment horizontal="center" vertical="top" wrapText="1" readingOrder="1"/>
    </xf>
    <xf numFmtId="0" fontId="85" fillId="22" borderId="82" xfId="0" applyFont="1" applyFill="1" applyBorder="1" applyAlignment="1">
      <alignment horizontal="center" vertical="top" wrapText="1"/>
    </xf>
    <xf numFmtId="0" fontId="88" fillId="0" borderId="79" xfId="0" applyFont="1" applyFill="1" applyBorder="1" applyAlignment="1">
      <alignment horizontal="center" vertical="center" wrapText="1" readingOrder="1"/>
    </xf>
    <xf numFmtId="0" fontId="88" fillId="0" borderId="108" xfId="0" applyFont="1" applyFill="1" applyBorder="1" applyAlignment="1">
      <alignment horizontal="justify" vertical="center" wrapText="1" readingOrder="1"/>
    </xf>
    <xf numFmtId="0" fontId="45" fillId="0" borderId="0" xfId="0" applyFont="1" applyFill="1"/>
    <xf numFmtId="0" fontId="88" fillId="0" borderId="109" xfId="0" applyFont="1" applyFill="1" applyBorder="1" applyAlignment="1">
      <alignment vertical="center" wrapText="1" readingOrder="1"/>
    </xf>
    <xf numFmtId="0" fontId="86" fillId="0" borderId="82" xfId="0" applyFont="1" applyFill="1" applyBorder="1" applyAlignment="1">
      <alignment horizontal="center" vertical="center" wrapText="1" readingOrder="1"/>
    </xf>
    <xf numFmtId="0" fontId="88" fillId="0" borderId="82" xfId="0" applyFont="1" applyFill="1" applyBorder="1" applyAlignment="1">
      <alignment horizontal="justify" vertical="center" wrapText="1"/>
    </xf>
    <xf numFmtId="0" fontId="88" fillId="0" borderId="110" xfId="0" applyFont="1" applyFill="1" applyBorder="1" applyAlignment="1">
      <alignment horizontal="justify" vertical="center" wrapText="1" readingOrder="1"/>
    </xf>
    <xf numFmtId="0" fontId="88" fillId="0" borderId="13" xfId="0" applyFont="1" applyFill="1" applyBorder="1" applyAlignment="1">
      <alignment horizontal="justify" vertical="top" wrapText="1"/>
    </xf>
    <xf numFmtId="0" fontId="88" fillId="0" borderId="13" xfId="0" applyFont="1" applyFill="1" applyBorder="1" applyAlignment="1">
      <alignment horizontal="center" vertical="center" wrapText="1" readingOrder="1"/>
    </xf>
    <xf numFmtId="0" fontId="88" fillId="0" borderId="13" xfId="0" applyFont="1" applyFill="1" applyBorder="1" applyAlignment="1">
      <alignment horizontal="justify" vertical="center" wrapText="1" readingOrder="1"/>
    </xf>
    <xf numFmtId="0" fontId="86" fillId="0" borderId="13" xfId="0" applyFont="1" applyFill="1" applyBorder="1" applyAlignment="1">
      <alignment horizontal="justify" vertical="center" wrapText="1"/>
    </xf>
    <xf numFmtId="0" fontId="88" fillId="0" borderId="13" xfId="0" applyFont="1" applyFill="1" applyBorder="1" applyAlignment="1">
      <alignment horizontal="left" vertical="center" wrapText="1"/>
    </xf>
    <xf numFmtId="0" fontId="58" fillId="0" borderId="13" xfId="0" applyFont="1" applyFill="1" applyBorder="1" applyAlignment="1">
      <alignment horizontal="center" vertical="center" wrapText="1" readingOrder="1"/>
    </xf>
    <xf numFmtId="0" fontId="58" fillId="0" borderId="13" xfId="0" applyFont="1" applyFill="1" applyBorder="1" applyAlignment="1">
      <alignment horizontal="center" vertical="center" wrapText="1"/>
    </xf>
    <xf numFmtId="0" fontId="58" fillId="0" borderId="79" xfId="0" applyFont="1" applyFill="1" applyBorder="1" applyAlignment="1">
      <alignment horizontal="center" vertical="center" wrapText="1"/>
    </xf>
    <xf numFmtId="0" fontId="86" fillId="0" borderId="13" xfId="0" applyFont="1" applyFill="1" applyBorder="1" applyAlignment="1">
      <alignment horizontal="left" vertical="center" wrapText="1"/>
    </xf>
    <xf numFmtId="0" fontId="88" fillId="3" borderId="13" xfId="0" applyFont="1" applyFill="1" applyBorder="1" applyAlignment="1">
      <alignment horizontal="center"/>
    </xf>
    <xf numFmtId="0" fontId="88" fillId="3" borderId="13" xfId="0" applyFont="1" applyFill="1" applyBorder="1" applyAlignment="1">
      <alignment vertical="center" wrapText="1"/>
    </xf>
    <xf numFmtId="0" fontId="88" fillId="0" borderId="13" xfId="0" applyFont="1" applyBorder="1" applyAlignment="1">
      <alignment horizontal="center" vertical="center" wrapText="1" readingOrder="1"/>
    </xf>
    <xf numFmtId="0" fontId="90" fillId="3" borderId="13" xfId="0" applyFont="1" applyFill="1" applyBorder="1" applyAlignment="1">
      <alignment vertical="top" wrapText="1"/>
    </xf>
    <xf numFmtId="0" fontId="45" fillId="0" borderId="13" xfId="0" applyFont="1" applyBorder="1" applyAlignment="1">
      <alignment horizontal="center"/>
    </xf>
    <xf numFmtId="0" fontId="45" fillId="0" borderId="13" xfId="0" applyFont="1" applyBorder="1" applyAlignment="1">
      <alignment horizontal="justify"/>
    </xf>
    <xf numFmtId="0" fontId="27" fillId="0" borderId="13" xfId="0" applyFont="1" applyFill="1" applyBorder="1" applyAlignment="1">
      <alignment horizontal="justify" vertical="top" wrapText="1"/>
    </xf>
    <xf numFmtId="0" fontId="27" fillId="0" borderId="13" xfId="0" applyFont="1" applyFill="1" applyBorder="1" applyAlignment="1">
      <alignment vertical="top" wrapText="1"/>
    </xf>
    <xf numFmtId="0" fontId="0" fillId="0" borderId="13" xfId="0" applyFont="1" applyFill="1" applyBorder="1" applyAlignment="1">
      <alignment vertical="top" wrapText="1"/>
    </xf>
    <xf numFmtId="0" fontId="55" fillId="0" borderId="13" xfId="0" applyFont="1" applyBorder="1" applyAlignment="1">
      <alignment horizontal="center" vertical="center"/>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76" fillId="16" borderId="70" xfId="0" applyFont="1" applyFill="1" applyBorder="1" applyAlignment="1">
      <alignment vertical="center" wrapText="1" readingOrder="1"/>
    </xf>
    <xf numFmtId="0" fontId="76" fillId="16" borderId="71" xfId="0" applyFont="1" applyFill="1" applyBorder="1" applyAlignment="1">
      <alignment vertical="center" wrapText="1" readingOrder="1"/>
    </xf>
    <xf numFmtId="0" fontId="76" fillId="15" borderId="111" xfId="0" applyFont="1" applyFill="1" applyBorder="1" applyAlignment="1">
      <alignment vertical="center" wrapText="1" readingOrder="1"/>
    </xf>
    <xf numFmtId="0" fontId="76" fillId="15" borderId="112" xfId="0" applyFont="1" applyFill="1" applyBorder="1" applyAlignment="1">
      <alignment vertical="center" wrapText="1" readingOrder="1"/>
    </xf>
    <xf numFmtId="0" fontId="76" fillId="25" borderId="111" xfId="0" applyFont="1" applyFill="1" applyBorder="1" applyAlignment="1">
      <alignment vertical="center" wrapText="1" readingOrder="1"/>
    </xf>
    <xf numFmtId="0" fontId="76" fillId="25" borderId="112" xfId="0" applyFont="1" applyFill="1" applyBorder="1" applyAlignment="1">
      <alignment vertical="center" wrapText="1" readingOrder="1"/>
    </xf>
    <xf numFmtId="0" fontId="76" fillId="8" borderId="70" xfId="0" applyFont="1" applyFill="1" applyBorder="1" applyAlignment="1">
      <alignment vertical="center" wrapText="1" readingOrder="1"/>
    </xf>
    <xf numFmtId="0" fontId="76"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91" fillId="0" borderId="13" xfId="0" applyFont="1" applyFill="1" applyBorder="1" applyAlignment="1">
      <alignment horizontal="justify" vertical="center" wrapText="1"/>
    </xf>
    <xf numFmtId="0" fontId="90" fillId="0" borderId="13" xfId="0" applyFont="1" applyFill="1" applyBorder="1" applyAlignment="1">
      <alignment vertical="center" wrapText="1"/>
    </xf>
    <xf numFmtId="0" fontId="91" fillId="0" borderId="13" xfId="0" applyFont="1" applyFill="1" applyBorder="1" applyAlignment="1">
      <alignment horizontal="left" vertical="center" wrapText="1"/>
    </xf>
    <xf numFmtId="0" fontId="90" fillId="0" borderId="13" xfId="0" applyFont="1" applyFill="1" applyBorder="1" applyAlignment="1">
      <alignment horizontal="justify" vertical="center" wrapText="1"/>
    </xf>
    <xf numFmtId="0" fontId="90" fillId="0" borderId="13" xfId="0" applyFont="1" applyFill="1" applyBorder="1" applyAlignment="1">
      <alignment horizontal="left" vertical="center" wrapText="1"/>
    </xf>
    <xf numFmtId="0" fontId="93" fillId="0" borderId="13" xfId="0" applyFont="1" applyBorder="1" applyAlignment="1">
      <alignment horizontal="center" vertical="center"/>
    </xf>
    <xf numFmtId="0" fontId="55" fillId="0" borderId="13" xfId="0" applyFont="1" applyFill="1" applyBorder="1" applyAlignment="1">
      <alignment horizontal="center" vertical="center"/>
    </xf>
    <xf numFmtId="0" fontId="55" fillId="0" borderId="13" xfId="0" applyFont="1" applyBorder="1" applyAlignment="1">
      <alignment horizontal="center" vertical="center" wrapText="1"/>
    </xf>
    <xf numFmtId="0" fontId="93" fillId="0" borderId="13" xfId="0" applyFont="1" applyFill="1" applyBorder="1" applyAlignment="1">
      <alignment horizontal="center" vertical="center" wrapText="1"/>
    </xf>
    <xf numFmtId="0" fontId="54" fillId="0" borderId="0" xfId="0" applyFont="1" applyAlignment="1">
      <alignment horizontal="center" vertical="center" wrapText="1"/>
    </xf>
    <xf numFmtId="0" fontId="54" fillId="0" borderId="0" xfId="0" applyFont="1" applyAlignment="1">
      <alignment horizontal="center" wrapText="1"/>
    </xf>
    <xf numFmtId="0" fontId="55" fillId="0" borderId="13" xfId="0" applyFont="1" applyFill="1" applyBorder="1" applyAlignment="1">
      <alignment horizontal="center" vertical="center" wrapText="1"/>
    </xf>
    <xf numFmtId="0" fontId="88" fillId="0" borderId="13" xfId="0" applyFont="1" applyFill="1" applyBorder="1" applyAlignment="1">
      <alignment vertical="top"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0" fillId="0" borderId="13" xfId="0" applyFill="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Fill="1" applyBorder="1" applyAlignment="1">
      <alignment horizontal="center" vertical="center" wrapText="1"/>
    </xf>
    <xf numFmtId="0" fontId="59" fillId="0" borderId="104" xfId="0" applyFont="1" applyBorder="1" applyAlignment="1" applyProtection="1">
      <alignment horizontal="left" vertical="top" wrapText="1"/>
      <protection locked="0"/>
    </xf>
    <xf numFmtId="9" fontId="0" fillId="0" borderId="13" xfId="0" applyNumberFormat="1" applyFill="1" applyBorder="1" applyAlignment="1">
      <alignment horizontal="center" vertical="center" wrapText="1"/>
    </xf>
    <xf numFmtId="0" fontId="59" fillId="0" borderId="82" xfId="0" applyFont="1" applyBorder="1" applyAlignment="1" applyProtection="1">
      <alignment horizontal="left" vertical="top" wrapText="1"/>
      <protection locked="0"/>
    </xf>
    <xf numFmtId="9" fontId="27" fillId="0" borderId="13" xfId="0" applyNumberFormat="1" applyFont="1" applyBorder="1" applyAlignment="1">
      <alignment horizontal="center" vertical="center" wrapText="1"/>
    </xf>
    <xf numFmtId="0" fontId="59" fillId="0" borderId="13" xfId="0" applyFont="1" applyBorder="1" applyAlignment="1" applyProtection="1">
      <alignment vertical="top" wrapText="1"/>
      <protection locked="0"/>
    </xf>
    <xf numFmtId="9" fontId="0" fillId="0" borderId="81" xfId="0" applyNumberForma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59" fillId="0" borderId="13" xfId="0" applyFont="1" applyBorder="1" applyAlignment="1" applyProtection="1">
      <alignment horizontal="left" vertical="center" wrapText="1"/>
      <protection locked="0"/>
    </xf>
    <xf numFmtId="0" fontId="27" fillId="0" borderId="82" xfId="0" applyFont="1" applyBorder="1" applyAlignment="1" applyProtection="1">
      <alignment horizontal="left" vertical="center" wrapText="1"/>
      <protection locked="0"/>
    </xf>
    <xf numFmtId="0" fontId="0" fillId="0" borderId="113" xfId="0" applyBorder="1" applyAlignment="1">
      <alignment vertical="center" wrapText="1"/>
    </xf>
    <xf numFmtId="0" fontId="0" fillId="0" borderId="113" xfId="0" applyBorder="1" applyAlignment="1">
      <alignment horizontal="center" vertical="center" wrapText="1"/>
    </xf>
    <xf numFmtId="0" fontId="0" fillId="0" borderId="113" xfId="0" applyBorder="1" applyAlignment="1">
      <alignment wrapText="1"/>
    </xf>
    <xf numFmtId="9" fontId="0" fillId="0" borderId="113" xfId="0" applyNumberFormat="1" applyBorder="1" applyAlignment="1">
      <alignment horizontal="center" vertical="center" wrapText="1"/>
    </xf>
    <xf numFmtId="0" fontId="0" fillId="27" borderId="113" xfId="0" applyFill="1" applyBorder="1" applyAlignment="1">
      <alignment horizontal="center" vertical="center" wrapText="1"/>
    </xf>
    <xf numFmtId="0" fontId="27" fillId="0" borderId="113" xfId="0" applyFont="1" applyBorder="1" applyAlignment="1" applyProtection="1">
      <alignment horizontal="left" vertical="top" wrapText="1"/>
      <protection locked="0"/>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56" fillId="0" borderId="0" xfId="0" applyFont="1" applyAlignment="1" applyProtection="1">
      <alignment horizontal="center" vertical="center"/>
      <protection locked="0"/>
    </xf>
    <xf numFmtId="0" fontId="86" fillId="0" borderId="13" xfId="0" applyFont="1" applyBorder="1" applyAlignment="1">
      <alignment horizontal="left" vertical="center" wrapText="1"/>
    </xf>
    <xf numFmtId="0" fontId="45" fillId="0" borderId="13" xfId="0" applyFont="1" applyBorder="1"/>
    <xf numFmtId="0" fontId="27" fillId="0" borderId="13" xfId="0" applyFont="1" applyFill="1" applyBorder="1" applyAlignment="1">
      <alignment horizontal="left" vertical="center" wrapText="1"/>
    </xf>
    <xf numFmtId="0" fontId="53" fillId="5" borderId="13" xfId="0" applyFont="1" applyFill="1" applyBorder="1" applyAlignment="1">
      <alignment horizontal="center" vertical="center"/>
    </xf>
    <xf numFmtId="0" fontId="0" fillId="0" borderId="13" xfId="0" applyFill="1" applyBorder="1" applyAlignment="1">
      <alignment horizontal="center" vertical="center" wrapText="1"/>
    </xf>
    <xf numFmtId="0" fontId="81" fillId="0" borderId="0" xfId="0" applyFont="1" applyAlignment="1">
      <alignment wrapText="1"/>
    </xf>
    <xf numFmtId="0" fontId="80" fillId="3" borderId="0" xfId="0" applyFont="1" applyFill="1" applyAlignment="1" applyProtection="1">
      <alignment horizontal="center" vertical="center" wrapText="1"/>
      <protection locked="0"/>
    </xf>
    <xf numFmtId="0" fontId="0" fillId="3" borderId="0" xfId="0" applyFill="1" applyAlignment="1">
      <alignment vertical="center" wrapText="1"/>
    </xf>
    <xf numFmtId="0" fontId="96" fillId="3" borderId="0" xfId="3" applyFill="1"/>
    <xf numFmtId="0" fontId="54" fillId="0" borderId="93" xfId="0" applyFont="1" applyFill="1" applyBorder="1" applyAlignment="1">
      <alignment horizontal="center" vertical="center"/>
    </xf>
    <xf numFmtId="0" fontId="52" fillId="20" borderId="82" xfId="0" applyFont="1" applyFill="1" applyBorder="1" applyAlignment="1">
      <alignment horizontal="center"/>
    </xf>
    <xf numFmtId="0" fontId="52" fillId="20" borderId="82" xfId="0" applyFont="1" applyFill="1" applyBorder="1" applyAlignment="1">
      <alignment horizontal="center" wrapText="1"/>
    </xf>
    <xf numFmtId="0" fontId="52" fillId="20" borderId="82" xfId="0" applyFont="1" applyFill="1" applyBorder="1" applyAlignment="1">
      <alignment vertical="center" wrapText="1"/>
    </xf>
    <xf numFmtId="0" fontId="27" fillId="0" borderId="13" xfId="0" applyFont="1" applyFill="1" applyBorder="1" applyAlignment="1">
      <alignment horizontal="left" wrapText="1"/>
    </xf>
    <xf numFmtId="0" fontId="93" fillId="0" borderId="13" xfId="0" applyFont="1" applyBorder="1" applyAlignment="1">
      <alignment horizontal="center" vertical="center" wrapText="1"/>
    </xf>
    <xf numFmtId="0" fontId="0" fillId="0" borderId="0" xfId="0" applyFill="1" applyAlignment="1">
      <alignment wrapText="1"/>
    </xf>
    <xf numFmtId="0" fontId="54" fillId="0" borderId="13" xfId="0" applyFont="1" applyFill="1" applyBorder="1" applyAlignment="1">
      <alignment horizontal="center" vertical="center"/>
    </xf>
    <xf numFmtId="0" fontId="54" fillId="0" borderId="13" xfId="0" applyFont="1" applyFill="1" applyBorder="1" applyAlignment="1">
      <alignment horizontal="center" vertical="center" wrapText="1"/>
    </xf>
    <xf numFmtId="0" fontId="80" fillId="0" borderId="0" xfId="0" applyFont="1" applyAlignment="1" applyProtection="1">
      <alignment horizontal="center" vertical="center" wrapText="1"/>
      <protection locked="0"/>
    </xf>
    <xf numFmtId="0" fontId="0" fillId="3" borderId="82" xfId="0" applyFill="1" applyBorder="1"/>
    <xf numFmtId="0" fontId="0" fillId="3" borderId="78" xfId="0" applyFill="1" applyBorder="1"/>
    <xf numFmtId="0" fontId="0" fillId="3" borderId="60" xfId="0" applyFill="1" applyBorder="1"/>
    <xf numFmtId="9" fontId="0" fillId="0" borderId="13" xfId="0" applyNumberFormat="1" applyBorder="1" applyAlignment="1">
      <alignment horizontal="center" vertical="center" wrapText="1"/>
    </xf>
    <xf numFmtId="9" fontId="0" fillId="0" borderId="113" xfId="0" applyNumberFormat="1" applyBorder="1" applyAlignment="1">
      <alignment horizontal="center" vertical="center"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86" fillId="0" borderId="13" xfId="0" applyFont="1" applyBorder="1" applyAlignment="1">
      <alignment horizontal="center" vertical="center" wrapText="1"/>
    </xf>
    <xf numFmtId="0" fontId="90" fillId="0" borderId="82" xfId="0" applyFont="1" applyBorder="1" applyAlignment="1">
      <alignment horizontal="left" vertical="center" wrapText="1"/>
    </xf>
    <xf numFmtId="0" fontId="90" fillId="0" borderId="78" xfId="0" applyFont="1" applyBorder="1" applyAlignment="1">
      <alignment horizontal="left" vertical="center" wrapText="1"/>
    </xf>
    <xf numFmtId="0" fontId="90" fillId="0" borderId="60" xfId="0" applyFont="1" applyBorder="1" applyAlignment="1">
      <alignment horizontal="left" vertical="center" wrapText="1"/>
    </xf>
    <xf numFmtId="0" fontId="88" fillId="0" borderId="82" xfId="0" applyFont="1" applyFill="1" applyBorder="1" applyAlignment="1">
      <alignment horizontal="left" vertical="center" wrapText="1"/>
    </xf>
    <xf numFmtId="0" fontId="88" fillId="0" borderId="78" xfId="0" applyFont="1" applyFill="1" applyBorder="1" applyAlignment="1">
      <alignment horizontal="left" vertical="center" wrapText="1"/>
    </xf>
    <xf numFmtId="0" fontId="88" fillId="0" borderId="60" xfId="0" applyFont="1" applyFill="1" applyBorder="1" applyAlignment="1">
      <alignment horizontal="left" vertical="center" wrapText="1"/>
    </xf>
    <xf numFmtId="0" fontId="86" fillId="0" borderId="60" xfId="0" applyFont="1" applyBorder="1" applyAlignment="1">
      <alignment horizontal="left" vertical="center" wrapText="1"/>
    </xf>
    <xf numFmtId="0" fontId="86" fillId="0" borderId="13" xfId="0" applyFont="1" applyBorder="1" applyAlignment="1">
      <alignment horizontal="left" vertical="center" wrapText="1"/>
    </xf>
    <xf numFmtId="0" fontId="56" fillId="0" borderId="0" xfId="0" applyFont="1" applyAlignment="1" applyProtection="1">
      <alignment horizontal="center" vertical="center"/>
      <protection locked="0"/>
    </xf>
    <xf numFmtId="0" fontId="46" fillId="21" borderId="0" xfId="0" applyFont="1" applyFill="1" applyAlignment="1" applyProtection="1">
      <alignment horizontal="center" vertical="center" wrapText="1"/>
      <protection locked="0"/>
    </xf>
    <xf numFmtId="0" fontId="84" fillId="4" borderId="60" xfId="0" applyFont="1" applyFill="1" applyBorder="1" applyAlignment="1">
      <alignment horizontal="center" vertical="top" wrapText="1" readingOrder="1"/>
    </xf>
    <xf numFmtId="0" fontId="84" fillId="4" borderId="13" xfId="0" applyFont="1" applyFill="1" applyBorder="1" applyAlignment="1">
      <alignment horizontal="center" vertical="top"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13" xfId="0" applyFont="1" applyFill="1" applyBorder="1" applyAlignment="1">
      <alignment horizontal="center" vertical="center" wrapText="1"/>
    </xf>
    <xf numFmtId="0" fontId="53" fillId="5" borderId="82" xfId="0" applyFont="1" applyFill="1" applyBorder="1" applyAlignment="1">
      <alignment horizontal="center" vertical="center" wrapText="1"/>
    </xf>
    <xf numFmtId="0" fontId="53" fillId="5" borderId="13" xfId="0"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14" fontId="0" fillId="0" borderId="13" xfId="0" applyNumberFormat="1" applyBorder="1" applyAlignment="1">
      <alignment horizontal="center" vertical="center" wrapText="1"/>
    </xf>
    <xf numFmtId="14" fontId="0" fillId="0" borderId="113" xfId="0" applyNumberFormat="1" applyBorder="1" applyAlignment="1">
      <alignment horizontal="center" vertical="center" wrapText="1"/>
    </xf>
    <xf numFmtId="0" fontId="0" fillId="0" borderId="113" xfId="0" applyBorder="1" applyAlignment="1">
      <alignment horizontal="center" vertical="center" wrapText="1"/>
    </xf>
    <xf numFmtId="0" fontId="96" fillId="0" borderId="113" xfId="3"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Fill="1"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113" xfId="0" applyNumberFormat="1" applyBorder="1" applyAlignment="1">
      <alignment horizontal="center" vertical="center" wrapText="1"/>
    </xf>
    <xf numFmtId="0" fontId="0" fillId="0" borderId="113" xfId="0" applyBorder="1" applyAlignment="1">
      <alignment horizontal="center" vertical="center"/>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0" fontId="0" fillId="0" borderId="82" xfId="0" applyFill="1" applyBorder="1" applyAlignment="1">
      <alignment horizontal="center" vertical="center" wrapText="1"/>
    </xf>
    <xf numFmtId="0" fontId="69" fillId="0" borderId="82" xfId="0" applyFont="1" applyBorder="1" applyAlignment="1">
      <alignment horizontal="center" vertical="center" wrapText="1"/>
    </xf>
    <xf numFmtId="0" fontId="0" fillId="0" borderId="82" xfId="0" applyBorder="1" applyAlignment="1">
      <alignment horizontal="center" vertical="center"/>
    </xf>
    <xf numFmtId="0" fontId="59" fillId="0" borderId="82" xfId="0" applyFont="1" applyBorder="1" applyAlignment="1" applyProtection="1">
      <alignment horizontal="left" vertical="center" wrapText="1"/>
      <protection locked="0"/>
    </xf>
    <xf numFmtId="0" fontId="59" fillId="0" borderId="78" xfId="0" applyFont="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26" borderId="11"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0" fillId="0" borderId="79" xfId="0" applyBorder="1" applyAlignment="1">
      <alignment horizontal="center" vertical="center" wrapText="1"/>
    </xf>
    <xf numFmtId="0" fontId="4" fillId="26" borderId="10"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113" xfId="0" applyFill="1" applyBorder="1" applyAlignment="1">
      <alignment horizontal="center" vertical="center" wrapText="1"/>
    </xf>
    <xf numFmtId="0" fontId="69" fillId="0" borderId="113" xfId="0" applyFont="1"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0" fillId="17" borderId="60" xfId="0" applyFill="1" applyBorder="1" applyAlignment="1">
      <alignment horizontal="center" vertical="center" wrapText="1"/>
    </xf>
    <xf numFmtId="0" fontId="4" fillId="4" borderId="12" xfId="0" applyFont="1" applyFill="1" applyBorder="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wrapText="1"/>
    </xf>
    <xf numFmtId="0" fontId="75" fillId="0" borderId="0" xfId="0" applyFont="1" applyBorder="1" applyAlignment="1">
      <alignment horizontal="center" vertical="center"/>
    </xf>
    <xf numFmtId="0" fontId="75" fillId="0" borderId="21" xfId="0" applyFont="1" applyBorder="1" applyAlignment="1">
      <alignment horizontal="center" vertical="center"/>
    </xf>
    <xf numFmtId="0" fontId="75" fillId="0" borderId="20"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5" fillId="0" borderId="0" xfId="0" applyFont="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5" fillId="0" borderId="68" xfId="0" applyFont="1" applyBorder="1" applyAlignment="1">
      <alignment horizontal="center" vertical="center" wrapText="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27" fillId="0" borderId="104" xfId="3" applyFont="1" applyBorder="1" applyAlignment="1">
      <alignment horizontal="center" vertical="center" wrapText="1"/>
    </xf>
    <xf numFmtId="0" fontId="27" fillId="0" borderId="78" xfId="3" applyFont="1" applyBorder="1" applyAlignment="1">
      <alignment horizontal="center" vertical="center" wrapText="1"/>
    </xf>
    <xf numFmtId="0" fontId="27" fillId="0" borderId="107" xfId="3" applyFont="1" applyBorder="1" applyAlignment="1">
      <alignment horizontal="center" vertical="center" wrapText="1"/>
    </xf>
    <xf numFmtId="0" fontId="96" fillId="0" borderId="104" xfId="3" applyBorder="1" applyAlignment="1">
      <alignment horizontal="center" vertical="center" wrapText="1"/>
    </xf>
    <xf numFmtId="0" fontId="96" fillId="0" borderId="78" xfId="3" applyBorder="1" applyAlignment="1">
      <alignment horizontal="center" vertical="center" wrapText="1"/>
    </xf>
    <xf numFmtId="0" fontId="96" fillId="0" borderId="107" xfId="3" applyBorder="1" applyAlignment="1">
      <alignment horizontal="center" vertical="center" wrapText="1"/>
    </xf>
    <xf numFmtId="0" fontId="32" fillId="0" borderId="104"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7" xfId="0" applyFont="1" applyBorder="1" applyAlignment="1">
      <alignment horizontal="left" vertical="center" wrapText="1"/>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14" fontId="32" fillId="0" borderId="104"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7" xfId="0" applyNumberFormat="1" applyFont="1" applyBorder="1" applyAlignment="1">
      <alignment horizontal="center" vertical="center"/>
    </xf>
    <xf numFmtId="0" fontId="32" fillId="0" borderId="104"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7" xfId="0" applyFont="1" applyBorder="1" applyAlignment="1">
      <alignment horizontal="center" vertical="center" wrapText="1"/>
    </xf>
    <xf numFmtId="0" fontId="32" fillId="0" borderId="78" xfId="0" applyFont="1" applyBorder="1" applyAlignment="1">
      <alignment horizontal="center" vertical="center"/>
    </xf>
    <xf numFmtId="0" fontId="32" fillId="0" borderId="107" xfId="0" applyFont="1" applyBorder="1" applyAlignment="1">
      <alignment horizontal="center" vertical="center"/>
    </xf>
    <xf numFmtId="0" fontId="96" fillId="0" borderId="119" xfId="3" applyBorder="1" applyAlignment="1">
      <alignment horizontal="center" vertical="center" wrapText="1"/>
    </xf>
    <xf numFmtId="0" fontId="96" fillId="0" borderId="120" xfId="3" applyBorder="1" applyAlignment="1">
      <alignment horizontal="center" vertical="center" wrapText="1"/>
    </xf>
    <xf numFmtId="0" fontId="96" fillId="0" borderId="121" xfId="3" applyBorder="1" applyAlignment="1">
      <alignment horizontal="center" vertical="center" wrapText="1"/>
    </xf>
    <xf numFmtId="0" fontId="82" fillId="0" borderId="104"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7" xfId="0" applyFont="1" applyBorder="1" applyAlignment="1" applyProtection="1">
      <alignment horizontal="left" vertical="center" wrapText="1"/>
      <protection locked="0"/>
    </xf>
    <xf numFmtId="0" fontId="82" fillId="0" borderId="104"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7" xfId="0" applyFont="1" applyBorder="1" applyAlignment="1" applyProtection="1">
      <alignment horizontal="center" vertical="center" wrapText="1"/>
      <protection locked="0"/>
    </xf>
    <xf numFmtId="0" fontId="82" fillId="0" borderId="104"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7" xfId="0" applyFont="1" applyBorder="1" applyAlignment="1" applyProtection="1">
      <alignment horizontal="center" vertical="center"/>
      <protection locked="0"/>
    </xf>
    <xf numFmtId="0" fontId="82" fillId="0" borderId="92"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92"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1" fontId="82" fillId="0" borderId="103" xfId="0" applyNumberFormat="1" applyFont="1" applyBorder="1" applyAlignment="1" applyProtection="1">
      <alignment horizontal="center" vertical="center" wrapText="1"/>
      <protection locked="0"/>
    </xf>
    <xf numFmtId="1" fontId="82" fillId="0" borderId="105" xfId="0" applyNumberFormat="1" applyFont="1" applyBorder="1" applyAlignment="1" applyProtection="1">
      <alignment horizontal="center" vertical="center" wrapText="1"/>
      <protection locked="0"/>
    </xf>
    <xf numFmtId="1" fontId="82" fillId="0" borderId="106" xfId="0" applyNumberFormat="1" applyFont="1" applyBorder="1" applyAlignment="1" applyProtection="1">
      <alignment horizontal="center" vertical="center" wrapText="1"/>
      <protection locked="0"/>
    </xf>
    <xf numFmtId="0" fontId="32" fillId="0" borderId="104" xfId="0" applyFont="1" applyBorder="1" applyAlignment="1">
      <alignment horizontal="center" vertical="center"/>
    </xf>
    <xf numFmtId="0" fontId="0" fillId="0" borderId="114" xfId="0" applyBorder="1" applyAlignment="1">
      <alignment horizontal="center" vertical="center"/>
    </xf>
    <xf numFmtId="0" fontId="0" fillId="0" borderId="115" xfId="0" applyBorder="1" applyAlignment="1">
      <alignment horizontal="center" vertical="center"/>
    </xf>
    <xf numFmtId="0" fontId="0" fillId="0" borderId="116" xfId="0" applyBorder="1" applyAlignment="1">
      <alignment horizontal="center" vertical="center"/>
    </xf>
    <xf numFmtId="0" fontId="0" fillId="0" borderId="117" xfId="0" applyBorder="1" applyAlignment="1">
      <alignment horizontal="center" vertical="center"/>
    </xf>
    <xf numFmtId="0" fontId="0" fillId="0" borderId="87" xfId="0" applyBorder="1" applyAlignment="1">
      <alignment horizontal="center" vertical="center"/>
    </xf>
    <xf numFmtId="0" fontId="0" fillId="0" borderId="118" xfId="0" applyBorder="1" applyAlignment="1">
      <alignment horizontal="center" vertical="center"/>
    </xf>
    <xf numFmtId="0" fontId="81" fillId="24" borderId="101" xfId="0" applyFont="1" applyFill="1" applyBorder="1" applyAlignment="1">
      <alignment horizontal="center"/>
    </xf>
    <xf numFmtId="0" fontId="81" fillId="24" borderId="102" xfId="0" applyFont="1" applyFill="1" applyBorder="1" applyAlignment="1">
      <alignment horizontal="center"/>
    </xf>
    <xf numFmtId="0" fontId="78" fillId="4" borderId="95" xfId="0" applyFont="1" applyFill="1" applyBorder="1" applyAlignment="1">
      <alignment horizontal="center" vertical="center"/>
    </xf>
    <xf numFmtId="0" fontId="78" fillId="4" borderId="96" xfId="0" applyFont="1" applyFill="1" applyBorder="1" applyAlignment="1">
      <alignment horizontal="center" vertical="center"/>
    </xf>
    <xf numFmtId="0" fontId="78" fillId="4" borderId="97" xfId="0" applyFont="1" applyFill="1" applyBorder="1" applyAlignment="1">
      <alignment horizontal="center" vertical="center"/>
    </xf>
    <xf numFmtId="0" fontId="78" fillId="23" borderId="98" xfId="0" applyFont="1" applyFill="1" applyBorder="1" applyAlignment="1" applyProtection="1">
      <alignment horizontal="center" vertical="center" wrapText="1"/>
      <protection locked="0"/>
    </xf>
    <xf numFmtId="0" fontId="78" fillId="4" borderId="98" xfId="0" applyFont="1" applyFill="1" applyBorder="1" applyAlignment="1" applyProtection="1">
      <alignment horizontal="center" vertical="center" wrapText="1"/>
      <protection locked="0"/>
    </xf>
    <xf numFmtId="0" fontId="77" fillId="4" borderId="2"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7" fillId="4" borderId="0" xfId="0" applyFont="1" applyFill="1" applyAlignment="1">
      <alignment horizontal="center" vertical="center" wrapText="1"/>
    </xf>
    <xf numFmtId="0" fontId="77" fillId="4" borderId="93" xfId="0" applyFont="1" applyFill="1" applyBorder="1" applyAlignment="1">
      <alignment horizontal="center" vertical="center" wrapText="1"/>
    </xf>
    <xf numFmtId="0" fontId="79" fillId="4" borderId="99" xfId="0" applyFont="1" applyFill="1" applyBorder="1" applyAlignment="1">
      <alignment horizontal="center" vertical="center" wrapText="1"/>
    </xf>
    <xf numFmtId="0" fontId="79" fillId="4" borderId="100"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9" fillId="4" borderId="97" xfId="0" applyFont="1" applyFill="1" applyBorder="1" applyAlignment="1">
      <alignment horizontal="center" vertical="center" wrapText="1"/>
    </xf>
    <xf numFmtId="0" fontId="78" fillId="4" borderId="95" xfId="0" applyFont="1" applyFill="1" applyBorder="1" applyAlignment="1" applyProtection="1">
      <alignment horizontal="center" vertical="center" wrapText="1"/>
      <protection locked="0"/>
    </xf>
    <xf numFmtId="0" fontId="79" fillId="4" borderId="96" xfId="0" applyFont="1" applyFill="1" applyBorder="1" applyAlignment="1">
      <alignment horizontal="center" vertical="center" wrapText="1"/>
    </xf>
  </cellXfs>
  <cellStyles count="4">
    <cellStyle name="Hipervínculo" xfId="3" builtinId="8"/>
    <cellStyle name="Normal" xfId="0" builtinId="0"/>
    <cellStyle name="Normal - Style1 2" xfId="1" xr:uid="{35D94056-BF35-4158-BB16-A1EB5C865F0B}"/>
    <cellStyle name="Normal 2 2" xfId="2" xr:uid="{FE1153A4-41A7-40DC-9196-9B2002F1B165}"/>
  </cellStyles>
  <dxfs count="386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theme" Target="theme/theme1.xml"/><Relationship Id="rId30"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emf"/></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4</xdr:row>
      <xdr:rowOff>0</xdr:rowOff>
    </xdr:from>
    <xdr:ext cx="1539240" cy="1508760"/>
    <xdr:sp macro="" textlink="">
      <xdr:nvSpPr>
        <xdr:cNvPr id="2" name="CuadroTexto 1">
          <a:extLst>
            <a:ext uri="{FF2B5EF4-FFF2-40B4-BE49-F238E27FC236}">
              <a16:creationId xmlns:a16="http://schemas.microsoft.com/office/drawing/2014/main" id="{A5A5E572-3247-4090-87FE-DBD4ADC36B0E}"/>
            </a:ext>
          </a:extLst>
        </xdr:cNvPr>
        <xdr:cNvSpPr txBox="1"/>
      </xdr:nvSpPr>
      <xdr:spPr>
        <a:xfrm>
          <a:off x="12776835" y="120967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3" name="18 Imagen" descr="Logo CSJ RGB_01">
          <a:extLst>
            <a:ext uri="{FF2B5EF4-FFF2-40B4-BE49-F238E27FC236}">
              <a16:creationId xmlns:a16="http://schemas.microsoft.com/office/drawing/2014/main" id="{35EB8A5E-0CE1-42F8-B3C4-E5406B6224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98B1338E-3FA3-4808-A22D-3498366BFE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E8D4B7C3-5106-40EA-8ED5-1DACE2B51C61}"/>
            </a:ext>
          </a:extLst>
        </xdr:cNvPr>
        <xdr:cNvSpPr txBox="1"/>
      </xdr:nvSpPr>
      <xdr:spPr>
        <a:xfrm>
          <a:off x="91821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F6AF761-16FB-419C-A428-EC412C5DF1EA}"/>
            </a:ext>
          </a:extLst>
        </xdr:cNvPr>
        <xdr:cNvGrpSpPr>
          <a:grpSpLocks/>
        </xdr:cNvGrpSpPr>
      </xdr:nvGrpSpPr>
      <xdr:grpSpPr bwMode="auto">
        <a:xfrm>
          <a:off x="8058151" y="447675"/>
          <a:ext cx="2886074" cy="76200"/>
          <a:chOff x="2381" y="720"/>
          <a:chExt cx="3154" cy="65"/>
        </a:xfrm>
      </xdr:grpSpPr>
      <xdr:pic>
        <xdr:nvPicPr>
          <xdr:cNvPr id="5" name="6 Imagen">
            <a:extLst>
              <a:ext uri="{FF2B5EF4-FFF2-40B4-BE49-F238E27FC236}">
                <a16:creationId xmlns:a16="http://schemas.microsoft.com/office/drawing/2014/main" id="{24DB98DF-244A-4AE5-B41A-7E54D6CC187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F0E7A35-1BA6-497F-920B-65B3ED78DDA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EBC2BCA2-3BC1-4879-9363-3330212FAF1B}"/>
            </a:ext>
          </a:extLst>
        </xdr:cNvPr>
        <xdr:cNvPicPr>
          <a:picLocks noChangeAspect="1"/>
        </xdr:cNvPicPr>
      </xdr:nvPicPr>
      <xdr:blipFill>
        <a:blip xmlns:r="http://schemas.openxmlformats.org/officeDocument/2006/relationships" r:embed="rId4"/>
        <a:stretch>
          <a:fillRect/>
        </a:stretch>
      </xdr:blipFill>
      <xdr:spPr>
        <a:xfrm>
          <a:off x="9286874" y="342900"/>
          <a:ext cx="1533526" cy="271054"/>
        </a:xfrm>
        <a:prstGeom prst="rect">
          <a:avLst/>
        </a:prstGeom>
      </xdr:spPr>
    </xdr:pic>
    <xdr:clientData/>
  </xdr:one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8FC10215-F8C4-45DB-88EE-E43C76774D41}"/>
            </a:ext>
          </a:extLst>
        </xdr:cNvPr>
        <xdr:cNvSpPr txBox="1"/>
      </xdr:nvSpPr>
      <xdr:spPr>
        <a:xfrm>
          <a:off x="1135760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98B2B9C0-7DD4-441D-BFA1-56FA8F05D2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28303"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172.16.176.254\compartida\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Pvargasg/Desktop/14.%20SIGCMA%20ofjud%202022/3.%20CAPITULO%206.%20PLANIFICACION/1.%20RIESGOS%20OFJUD/1.%20Matriz%20de%20riesgos%20Planeacion%20Estrat&#233;gica%2020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User\Documents\TRABAJO%20EN%20CASA%2017MAR%20COVID%2015jul21\CALIDAD\calidad%20oficina%20judicial%20certificacion\RIESGOS%20DESAJ\Planeacio&#769;n%20Estrate&#769;gica%20DESAJ.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1.%20TRABAJO\CALIDAd%20ofjud2021\calidad%20oficina%20judicial%20certificacion\3.%20CAPITULO%206.%20PLANIFICACION\1.%20RIESGOS%20OFJUD%202021\1.%20Matriz%20de%20riesgos%20Planeacion%20Estrat&#233;gica%20202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User\Documents\TRABAJO%20EN%20CASA%2017MAR%20COVID%2015jul21\CALIDAD\calidad%20oficina%20judicial%20certificacion\RIESGOS%20OES\Matriz%20de%20riesgos%20Recepci&#243;n%20y%20Reparto%20de%20Procesos%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
      <sheetName val="Hoja1"/>
      <sheetName val="LISTA"/>
      <sheetName val="Tabla Valoración de Controles"/>
      <sheetName val="Matriz de Calor"/>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Alto</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Alto</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Alto</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Alto</v>
          </cell>
        </row>
        <row r="22">
          <cell r="B22" t="str">
            <v>AltaMayor</v>
          </cell>
          <cell r="C22" t="str">
            <v>Alto</v>
          </cell>
        </row>
        <row r="23">
          <cell r="B23" t="str">
            <v>AltaCatastrófico</v>
          </cell>
          <cell r="C23" t="str">
            <v>Extremo</v>
          </cell>
        </row>
        <row r="24">
          <cell r="B24" t="str">
            <v>Muy AltaLeve</v>
          </cell>
          <cell r="C24" t="str">
            <v>Alto</v>
          </cell>
        </row>
        <row r="25">
          <cell r="B25" t="str">
            <v>Muy AltaMenor</v>
          </cell>
          <cell r="C25" t="str">
            <v>Alto</v>
          </cell>
        </row>
        <row r="26">
          <cell r="B26" t="str">
            <v>Muy AltaModerado</v>
          </cell>
          <cell r="C26" t="str">
            <v>Alto</v>
          </cell>
        </row>
        <row r="27">
          <cell r="B27" t="str">
            <v>Muy AltaMayor</v>
          </cell>
          <cell r="C27" t="str">
            <v>Alto</v>
          </cell>
        </row>
        <row r="28">
          <cell r="B28" t="str">
            <v>Muy AltaCatastrófico</v>
          </cell>
          <cell r="C28" t="str">
            <v>Extremo</v>
          </cell>
        </row>
        <row r="38">
          <cell r="H38" t="str">
            <v>Extremo</v>
          </cell>
          <cell r="I38" t="str">
            <v>Reducir(Mitigar)</v>
          </cell>
        </row>
        <row r="39">
          <cell r="H39" t="str">
            <v>Alto</v>
          </cell>
          <cell r="I39" t="str">
            <v>Reducir (Compartir)</v>
          </cell>
        </row>
        <row r="40">
          <cell r="H40" t="str">
            <v>Moderado</v>
          </cell>
          <cell r="I40" t="str">
            <v>Evitar</v>
          </cell>
        </row>
        <row r="41">
          <cell r="H41" t="str">
            <v>Bajo</v>
          </cell>
          <cell r="I41" t="str">
            <v>Aceptar</v>
          </cell>
        </row>
      </sheetData>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Tabla probabilidad"/>
      <sheetName val="Tabla Valoración de Controles"/>
    </sheetNames>
    <sheetDataSet>
      <sheetData sheetId="0" refreshError="1"/>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Mapa Final (2)"/>
      <sheetName val="Tabla Impacto "/>
      <sheetName val="Hoja1"/>
      <sheetName val="LISTA"/>
      <sheetName val="Tabla Valoración de Controles"/>
      <sheetName val="Matriz de Calor"/>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2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00">
      <pivotArea field="1" type="button" dataOnly="0" labelOnly="1" outline="0" axis="axisRow" fieldPosition="1"/>
    </format>
    <format dxfId="2799">
      <pivotArea dataOnly="0" labelOnly="1" outline="0" fieldPosition="0">
        <references count="1">
          <reference field="0" count="1">
            <x v="0"/>
          </reference>
        </references>
      </pivotArea>
    </format>
    <format dxfId="2798">
      <pivotArea dataOnly="0" labelOnly="1" outline="0" fieldPosition="0">
        <references count="1">
          <reference field="0" count="1">
            <x v="1"/>
          </reference>
        </references>
      </pivotArea>
    </format>
    <format dxfId="2797">
      <pivotArea dataOnly="0" labelOnly="1" outline="0" fieldPosition="0">
        <references count="2">
          <reference field="0" count="1" selected="0">
            <x v="0"/>
          </reference>
          <reference field="1" count="5">
            <x v="0"/>
            <x v="6"/>
            <x v="7"/>
            <x v="8"/>
            <x v="9"/>
          </reference>
        </references>
      </pivotArea>
    </format>
    <format dxfId="27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795" dataDxfId="2794">
  <autoFilter ref="B237:C247" xr:uid="{00000000-0009-0000-0100-000001000000}"/>
  <tableColumns count="2">
    <tableColumn id="1" xr3:uid="{FA5F7027-3A05-4A28-B378-64EE301661C0}" name="Criterios" dataDxfId="2793"/>
    <tableColumn id="2" xr3:uid="{8418069D-C7FA-4DD5-8C96-C39774FB0DE4}" name="Subcriterios" dataDxfId="27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evidencias%202022\CORREO%20ENVIA%20PROTOCOLO%20SERVIDORES.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3" Type="http://schemas.openxmlformats.org/officeDocument/2006/relationships/hyperlink" Target="evidencias" TargetMode="External"/><Relationship Id="rId2" Type="http://schemas.openxmlformats.org/officeDocument/2006/relationships/hyperlink" Target="evidencias" TargetMode="External"/><Relationship Id="rId1" Type="http://schemas.openxmlformats.org/officeDocument/2006/relationships/hyperlink" Target="http://190.217.24.24/calidad/" TargetMode="External"/><Relationship Id="rId6" Type="http://schemas.openxmlformats.org/officeDocument/2006/relationships/drawing" Target="../drawings/drawing7.xml"/><Relationship Id="rId5" Type="http://schemas.openxmlformats.org/officeDocument/2006/relationships/hyperlink" Target="evidencias\Capacitaciones" TargetMode="External"/><Relationship Id="rId4" Type="http://schemas.openxmlformats.org/officeDocument/2006/relationships/hyperlink" Target="evidencias\correo%20envia%20protocolo%20ventanilla%20virtual.pdf" TargetMode="External"/></Relationships>
</file>

<file path=xl/worksheets/_rels/sheet15.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hyperlink" Target="http://190.217.24.24/calidad/" TargetMode="External"/><Relationship Id="rId7" Type="http://schemas.openxmlformats.org/officeDocument/2006/relationships/hyperlink" Target="evidencias\Capacitaciones" TargetMode="External"/><Relationship Id="rId2" Type="http://schemas.openxmlformats.org/officeDocument/2006/relationships/hyperlink" Target="evidencias" TargetMode="External"/><Relationship Id="rId1" Type="http://schemas.openxmlformats.org/officeDocument/2006/relationships/hyperlink" Target="http://190.217.24.24/calidad/" TargetMode="External"/><Relationship Id="rId6" Type="http://schemas.openxmlformats.org/officeDocument/2006/relationships/hyperlink" Target="evidencias\correo%20envia%20protocolo%20ventanilla%20virtual.pdf" TargetMode="External"/><Relationship Id="rId5" Type="http://schemas.openxmlformats.org/officeDocument/2006/relationships/hyperlink" Target="evidencias" TargetMode="External"/><Relationship Id="rId4" Type="http://schemas.openxmlformats.org/officeDocument/2006/relationships/hyperlink" Target="evidencias"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evidencias" TargetMode="External"/><Relationship Id="rId2" Type="http://schemas.openxmlformats.org/officeDocument/2006/relationships/hyperlink" Target="evidencias" TargetMode="External"/><Relationship Id="rId1" Type="http://schemas.openxmlformats.org/officeDocument/2006/relationships/hyperlink" Target="http://190.217.24.24/calidad/" TargetMode="External"/><Relationship Id="rId6" Type="http://schemas.openxmlformats.org/officeDocument/2006/relationships/drawing" Target="../drawings/drawing9.xml"/><Relationship Id="rId5" Type="http://schemas.openxmlformats.org/officeDocument/2006/relationships/hyperlink" Target="evidencias\Capacitaciones" TargetMode="External"/><Relationship Id="rId4" Type="http://schemas.openxmlformats.org/officeDocument/2006/relationships/hyperlink" Target="evidencias\correo%20envia%20protocolo%20ventanilla%20virtual.pdf"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evidencias" TargetMode="External"/><Relationship Id="rId2" Type="http://schemas.openxmlformats.org/officeDocument/2006/relationships/hyperlink" Target="evidencias" TargetMode="External"/><Relationship Id="rId1" Type="http://schemas.openxmlformats.org/officeDocument/2006/relationships/hyperlink" Target="http://190.217.24.24/calidad/" TargetMode="External"/><Relationship Id="rId6" Type="http://schemas.openxmlformats.org/officeDocument/2006/relationships/drawing" Target="../drawings/drawing10.xml"/><Relationship Id="rId5" Type="http://schemas.openxmlformats.org/officeDocument/2006/relationships/hyperlink" Target="evidencias\Capacitaciones" TargetMode="External"/><Relationship Id="rId4" Type="http://schemas.openxmlformats.org/officeDocument/2006/relationships/hyperlink" Target="evidencias\correo%20envia%20protocolo%20ventanilla%20virtu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8" workbookViewId="0">
      <selection activeCell="C11" sqref="C11:I11"/>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49" t="s">
        <v>185</v>
      </c>
      <c r="B1" s="349"/>
      <c r="C1" s="349"/>
      <c r="D1" s="349"/>
      <c r="E1" s="349"/>
      <c r="F1" s="349"/>
    </row>
    <row r="5" spans="1:9">
      <c r="D5" s="95"/>
      <c r="E5" s="95"/>
      <c r="F5" s="95"/>
      <c r="G5" s="95"/>
      <c r="H5" s="95"/>
    </row>
    <row r="6" spans="1:9">
      <c r="D6" s="95"/>
      <c r="E6" s="95"/>
      <c r="F6" s="95"/>
      <c r="G6" s="95"/>
      <c r="H6" s="95"/>
    </row>
    <row r="7" spans="1:9" ht="33.75">
      <c r="A7" s="350" t="s">
        <v>213</v>
      </c>
      <c r="B7" s="350"/>
      <c r="C7" s="350"/>
      <c r="D7" s="350"/>
      <c r="E7" s="350"/>
      <c r="F7" s="350"/>
      <c r="G7" s="350"/>
      <c r="H7" s="350"/>
      <c r="I7" s="350"/>
    </row>
    <row r="9" spans="1:9" s="87" customFormat="1" ht="81.75" customHeight="1">
      <c r="A9" s="88" t="s">
        <v>214</v>
      </c>
      <c r="B9" s="351" t="s">
        <v>553</v>
      </c>
      <c r="C9" s="351"/>
      <c r="D9" s="351"/>
      <c r="E9" s="351"/>
      <c r="F9" s="351"/>
      <c r="G9" s="351"/>
      <c r="H9" s="351"/>
      <c r="I9" s="351"/>
    </row>
    <row r="10" spans="1:9" s="87" customFormat="1" ht="16.7" customHeight="1">
      <c r="A10" s="93"/>
      <c r="B10" s="94"/>
      <c r="C10" s="94"/>
      <c r="D10" s="93"/>
      <c r="E10" s="92"/>
    </row>
    <row r="11" spans="1:9" s="87" customFormat="1" ht="84" customHeight="1">
      <c r="A11" s="88" t="s">
        <v>183</v>
      </c>
      <c r="B11" s="89" t="s">
        <v>614</v>
      </c>
      <c r="C11" s="348" t="s">
        <v>615</v>
      </c>
      <c r="D11" s="348"/>
      <c r="E11" s="348"/>
      <c r="F11" s="348"/>
      <c r="G11" s="348"/>
      <c r="H11" s="348"/>
      <c r="I11" s="348"/>
    </row>
    <row r="12" spans="1:9" ht="32.25" customHeight="1">
      <c r="A12" s="91"/>
    </row>
    <row r="13" spans="1:9" ht="32.25" customHeight="1">
      <c r="A13" s="90" t="s">
        <v>184</v>
      </c>
      <c r="B13" s="348"/>
      <c r="C13" s="348"/>
      <c r="D13" s="348"/>
      <c r="E13" s="348"/>
      <c r="F13" s="348"/>
      <c r="G13" s="348"/>
      <c r="H13" s="348"/>
      <c r="I13" s="348"/>
    </row>
    <row r="14" spans="1:9" s="87" customFormat="1" ht="69" customHeight="1">
      <c r="A14" s="90" t="s">
        <v>182</v>
      </c>
      <c r="B14" s="348"/>
      <c r="C14" s="348"/>
      <c r="D14" s="348"/>
      <c r="E14" s="348"/>
      <c r="F14" s="348"/>
      <c r="G14" s="348"/>
      <c r="H14" s="348"/>
      <c r="I14" s="348"/>
    </row>
    <row r="15" spans="1:9" s="87" customFormat="1" ht="54" customHeight="1">
      <c r="A15" s="90" t="s">
        <v>181</v>
      </c>
      <c r="B15" s="348"/>
      <c r="C15" s="348"/>
      <c r="D15" s="348"/>
      <c r="E15" s="348"/>
      <c r="F15" s="348"/>
      <c r="G15" s="348"/>
      <c r="H15" s="348"/>
      <c r="I15" s="348"/>
    </row>
    <row r="16" spans="1:9" s="87" customFormat="1" ht="54" customHeight="1">
      <c r="A16" s="88" t="s">
        <v>180</v>
      </c>
      <c r="B16" s="348" t="s">
        <v>179</v>
      </c>
      <c r="C16" s="348"/>
      <c r="D16" s="348"/>
      <c r="E16" s="348"/>
      <c r="F16" s="348"/>
      <c r="G16" s="348"/>
      <c r="H16" s="348"/>
      <c r="I16" s="348"/>
    </row>
    <row r="18" spans="1:9" s="87" customFormat="1" ht="54.75" customHeight="1">
      <c r="A18" s="88" t="s">
        <v>178</v>
      </c>
      <c r="B18" s="347" t="s">
        <v>484</v>
      </c>
      <c r="C18" s="347"/>
      <c r="D18" s="347"/>
      <c r="E18" s="347"/>
      <c r="F18" s="347"/>
      <c r="G18" s="347"/>
      <c r="H18" s="347"/>
      <c r="I18" s="34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DCAE2-0617-4DC8-83D4-686F2C2AE941}">
  <sheetPr>
    <tabColor theme="8" tint="-0.249977111117893"/>
  </sheetPr>
  <dimension ref="A1:J78"/>
  <sheetViews>
    <sheetView showGridLines="0" topLeftCell="A7" zoomScale="115" zoomScaleNormal="115" workbookViewId="0">
      <selection activeCell="C8" sqref="C8"/>
    </sheetView>
  </sheetViews>
  <sheetFormatPr baseColWidth="10" defaultColWidth="10.7109375" defaultRowHeight="14.25"/>
  <cols>
    <col min="1" max="1" width="44.42578125" style="104" customWidth="1"/>
    <col min="2" max="2" width="17.28515625" style="105" customWidth="1"/>
    <col min="3" max="3" width="43.5703125" style="225" customWidth="1"/>
    <col min="4" max="4" width="24.140625" style="105" customWidth="1"/>
    <col min="5" max="5" width="55.5703125" style="87" customWidth="1"/>
    <col min="6" max="6" width="10.7109375" style="87"/>
    <col min="7" max="7" width="128.85546875" style="87" bestFit="1" customWidth="1"/>
    <col min="8" max="16384" width="10.7109375" style="87"/>
  </cols>
  <sheetData>
    <row r="1" spans="1:10" ht="12.75" customHeight="1">
      <c r="A1" s="222"/>
      <c r="B1" s="363" t="s">
        <v>186</v>
      </c>
      <c r="C1" s="363"/>
      <c r="D1" s="363"/>
      <c r="E1" s="103"/>
      <c r="F1" s="102"/>
      <c r="G1" s="102"/>
      <c r="H1" s="102"/>
    </row>
    <row r="2" spans="1:10" ht="12.75" customHeight="1">
      <c r="A2" s="222"/>
      <c r="B2" s="363" t="s">
        <v>197</v>
      </c>
      <c r="C2" s="363"/>
      <c r="D2" s="363"/>
      <c r="E2" s="103"/>
      <c r="F2" s="102"/>
      <c r="G2" s="102"/>
      <c r="H2" s="102"/>
    </row>
    <row r="3" spans="1:10" ht="28.5" customHeight="1">
      <c r="A3" s="222"/>
      <c r="B3" s="223"/>
      <c r="C3" s="224"/>
      <c r="D3" s="322"/>
      <c r="E3" s="103"/>
      <c r="F3" s="102"/>
      <c r="G3" s="102"/>
      <c r="H3" s="102"/>
    </row>
    <row r="4" spans="1:10" ht="41.25" customHeight="1">
      <c r="A4" s="364" t="s">
        <v>672</v>
      </c>
      <c r="B4" s="364"/>
      <c r="C4" s="364"/>
      <c r="D4" s="364"/>
      <c r="E4" s="364"/>
    </row>
    <row r="6" spans="1:10">
      <c r="A6" s="365" t="s">
        <v>199</v>
      </c>
      <c r="B6" s="366"/>
      <c r="C6" s="366"/>
      <c r="D6" s="366"/>
      <c r="E6" s="366"/>
    </row>
    <row r="7" spans="1:10">
      <c r="A7" s="226" t="s">
        <v>485</v>
      </c>
      <c r="B7" s="227" t="s">
        <v>200</v>
      </c>
      <c r="C7" s="228" t="s">
        <v>486</v>
      </c>
      <c r="D7" s="229" t="s">
        <v>201</v>
      </c>
      <c r="E7" s="228" t="s">
        <v>487</v>
      </c>
    </row>
    <row r="8" spans="1:10" ht="48">
      <c r="A8" s="352" t="s">
        <v>202</v>
      </c>
      <c r="B8" s="230">
        <v>1</v>
      </c>
      <c r="C8" s="231" t="s">
        <v>554</v>
      </c>
      <c r="D8" s="230">
        <v>1</v>
      </c>
      <c r="E8" s="232" t="s">
        <v>564</v>
      </c>
    </row>
    <row r="9" spans="1:10" ht="36">
      <c r="A9" s="353"/>
      <c r="B9" s="230">
        <v>2</v>
      </c>
      <c r="C9" s="253" t="s">
        <v>603</v>
      </c>
      <c r="D9" s="252">
        <v>2</v>
      </c>
      <c r="E9" s="234" t="s">
        <v>604</v>
      </c>
    </row>
    <row r="10" spans="1:10" ht="48">
      <c r="A10" s="353"/>
      <c r="B10" s="230">
        <v>3</v>
      </c>
      <c r="C10" s="231" t="s">
        <v>555</v>
      </c>
      <c r="D10" s="230">
        <v>3</v>
      </c>
      <c r="E10" s="232" t="s">
        <v>488</v>
      </c>
    </row>
    <row r="11" spans="1:10" ht="53.25" customHeight="1">
      <c r="A11" s="353"/>
      <c r="B11" s="230">
        <v>4</v>
      </c>
      <c r="C11" s="231" t="s">
        <v>489</v>
      </c>
      <c r="D11" s="252">
        <v>4</v>
      </c>
      <c r="E11" s="232" t="s">
        <v>490</v>
      </c>
    </row>
    <row r="12" spans="1:10" ht="36">
      <c r="A12" s="353"/>
      <c r="B12" s="230">
        <v>5</v>
      </c>
      <c r="C12" s="233" t="s">
        <v>556</v>
      </c>
      <c r="D12" s="252">
        <v>5</v>
      </c>
      <c r="E12" s="234" t="s">
        <v>557</v>
      </c>
    </row>
    <row r="13" spans="1:10" ht="60" customHeight="1">
      <c r="A13" s="361"/>
      <c r="B13" s="230">
        <v>6</v>
      </c>
      <c r="C13" s="233" t="s">
        <v>491</v>
      </c>
      <c r="D13" s="264"/>
      <c r="E13" s="324"/>
    </row>
    <row r="14" spans="1:10" ht="64.5" customHeight="1">
      <c r="A14" s="352" t="s">
        <v>203</v>
      </c>
      <c r="B14" s="230">
        <v>7</v>
      </c>
      <c r="C14" s="233" t="s">
        <v>492</v>
      </c>
      <c r="D14" s="230">
        <v>6</v>
      </c>
      <c r="E14" s="234" t="s">
        <v>605</v>
      </c>
      <c r="I14" s="235"/>
    </row>
    <row r="15" spans="1:10" ht="90.75" customHeight="1">
      <c r="A15" s="361"/>
      <c r="B15" s="230">
        <v>8</v>
      </c>
      <c r="C15" s="233" t="s">
        <v>493</v>
      </c>
      <c r="D15" s="264"/>
      <c r="E15" s="324"/>
      <c r="I15" s="235"/>
      <c r="J15" s="236"/>
    </row>
    <row r="16" spans="1:10" ht="51.75" customHeight="1">
      <c r="A16" s="352" t="s">
        <v>494</v>
      </c>
      <c r="B16" s="230">
        <v>9</v>
      </c>
      <c r="C16" s="231" t="s">
        <v>559</v>
      </c>
      <c r="D16" s="230">
        <v>7</v>
      </c>
      <c r="E16" s="233" t="s">
        <v>558</v>
      </c>
      <c r="J16" s="237"/>
    </row>
    <row r="17" spans="1:10" ht="51.75" customHeight="1">
      <c r="A17" s="353"/>
      <c r="B17" s="230">
        <v>10</v>
      </c>
      <c r="C17" s="231" t="s">
        <v>561</v>
      </c>
      <c r="D17" s="230">
        <v>8</v>
      </c>
      <c r="E17" s="233" t="s">
        <v>562</v>
      </c>
      <c r="J17" s="236"/>
    </row>
    <row r="18" spans="1:10" ht="64.5" customHeight="1">
      <c r="A18" s="353"/>
      <c r="B18" s="230">
        <v>11</v>
      </c>
      <c r="C18" s="233" t="s">
        <v>495</v>
      </c>
      <c r="D18" s="230">
        <v>9</v>
      </c>
      <c r="E18" s="233" t="s">
        <v>560</v>
      </c>
    </row>
    <row r="19" spans="1:10" ht="64.5" customHeight="1">
      <c r="A19" s="353"/>
      <c r="B19" s="230">
        <v>12</v>
      </c>
      <c r="C19" s="233" t="s">
        <v>496</v>
      </c>
      <c r="D19" s="230">
        <v>10</v>
      </c>
      <c r="E19" s="233" t="s">
        <v>563</v>
      </c>
    </row>
    <row r="20" spans="1:10" ht="64.5" customHeight="1">
      <c r="A20" s="353"/>
      <c r="B20" s="230">
        <v>13</v>
      </c>
      <c r="C20" s="233" t="s">
        <v>204</v>
      </c>
      <c r="D20" s="230">
        <v>11</v>
      </c>
      <c r="E20" s="233" t="s">
        <v>565</v>
      </c>
    </row>
    <row r="21" spans="1:10" ht="64.5" customHeight="1">
      <c r="A21" s="361"/>
      <c r="B21" s="230">
        <v>14</v>
      </c>
      <c r="C21" s="233" t="s">
        <v>497</v>
      </c>
      <c r="D21" s="230">
        <v>12</v>
      </c>
      <c r="E21" s="233" t="s">
        <v>566</v>
      </c>
    </row>
    <row r="22" spans="1:10" ht="36">
      <c r="A22" s="352" t="s">
        <v>498</v>
      </c>
      <c r="B22" s="230">
        <v>15</v>
      </c>
      <c r="C22" s="233" t="s">
        <v>606</v>
      </c>
      <c r="D22" s="230">
        <v>13</v>
      </c>
      <c r="E22" s="297" t="s">
        <v>608</v>
      </c>
    </row>
    <row r="23" spans="1:10" ht="48">
      <c r="A23" s="353"/>
      <c r="B23" s="230">
        <v>16</v>
      </c>
      <c r="C23" s="233" t="s">
        <v>607</v>
      </c>
      <c r="D23" s="230">
        <v>14</v>
      </c>
      <c r="E23" s="297" t="s">
        <v>609</v>
      </c>
    </row>
    <row r="24" spans="1:10" ht="24">
      <c r="A24" s="353"/>
      <c r="B24" s="230">
        <v>17</v>
      </c>
      <c r="C24" s="233" t="s">
        <v>499</v>
      </c>
      <c r="D24" s="230"/>
      <c r="E24" s="238"/>
    </row>
    <row r="25" spans="1:10" ht="24">
      <c r="A25" s="353"/>
      <c r="B25" s="230">
        <v>18</v>
      </c>
      <c r="C25" s="233" t="s">
        <v>500</v>
      </c>
      <c r="D25" s="230"/>
      <c r="E25" s="238"/>
    </row>
    <row r="26" spans="1:10" ht="24">
      <c r="A26" s="353"/>
      <c r="B26" s="230">
        <v>19</v>
      </c>
      <c r="C26" s="233" t="s">
        <v>501</v>
      </c>
      <c r="D26" s="230"/>
      <c r="E26" s="238"/>
    </row>
    <row r="27" spans="1:10" ht="48">
      <c r="A27" s="352" t="s">
        <v>205</v>
      </c>
      <c r="B27" s="230">
        <v>20</v>
      </c>
      <c r="C27" s="233" t="s">
        <v>502</v>
      </c>
      <c r="D27" s="230">
        <v>15</v>
      </c>
      <c r="E27" s="286" t="s">
        <v>588</v>
      </c>
    </row>
    <row r="28" spans="1:10" ht="50.25" customHeight="1">
      <c r="A28" s="353"/>
      <c r="B28" s="230">
        <v>21</v>
      </c>
      <c r="C28" s="233" t="s">
        <v>503</v>
      </c>
      <c r="D28" s="230">
        <v>16</v>
      </c>
      <c r="E28" s="286" t="s">
        <v>567</v>
      </c>
    </row>
    <row r="29" spans="1:10" ht="50.25" customHeight="1">
      <c r="A29" s="361"/>
      <c r="B29" s="230">
        <v>22</v>
      </c>
      <c r="C29" s="233"/>
      <c r="D29" s="230"/>
      <c r="E29" s="232"/>
    </row>
    <row r="30" spans="1:10" ht="50.25" customHeight="1">
      <c r="A30" s="352" t="s">
        <v>504</v>
      </c>
      <c r="B30" s="230">
        <v>23</v>
      </c>
      <c r="C30" s="233" t="s">
        <v>505</v>
      </c>
      <c r="D30" s="230">
        <v>17</v>
      </c>
      <c r="E30" s="234" t="s">
        <v>568</v>
      </c>
    </row>
    <row r="31" spans="1:10" ht="39.950000000000003" customHeight="1">
      <c r="A31" s="353"/>
      <c r="B31" s="230">
        <v>24</v>
      </c>
      <c r="C31" s="233" t="s">
        <v>506</v>
      </c>
      <c r="D31" s="230"/>
      <c r="E31" s="234"/>
    </row>
    <row r="32" spans="1:10" ht="24">
      <c r="A32" s="321"/>
      <c r="B32" s="230">
        <v>25</v>
      </c>
      <c r="C32" s="231" t="s">
        <v>507</v>
      </c>
      <c r="D32" s="230"/>
      <c r="E32" s="234"/>
    </row>
    <row r="33" spans="1:9">
      <c r="A33" s="366" t="s">
        <v>206</v>
      </c>
      <c r="B33" s="366"/>
      <c r="C33" s="366"/>
      <c r="D33" s="366"/>
      <c r="E33" s="366"/>
    </row>
    <row r="34" spans="1:9">
      <c r="A34" s="239" t="s">
        <v>485</v>
      </c>
      <c r="B34" s="240" t="s">
        <v>200</v>
      </c>
      <c r="C34" s="241" t="s">
        <v>508</v>
      </c>
      <c r="D34" s="242" t="s">
        <v>201</v>
      </c>
      <c r="E34" s="243" t="s">
        <v>509</v>
      </c>
    </row>
    <row r="35" spans="1:9" ht="48">
      <c r="A35" s="355" t="s">
        <v>510</v>
      </c>
      <c r="B35" s="230">
        <v>1</v>
      </c>
      <c r="C35" s="233" t="s">
        <v>573</v>
      </c>
      <c r="D35" s="244">
        <v>1</v>
      </c>
      <c r="E35" s="245" t="s">
        <v>569</v>
      </c>
      <c r="F35" s="246"/>
    </row>
    <row r="36" spans="1:9" ht="36">
      <c r="A36" s="356"/>
      <c r="B36" s="230">
        <v>2</v>
      </c>
      <c r="C36" s="233" t="s">
        <v>511</v>
      </c>
      <c r="D36" s="244">
        <v>2</v>
      </c>
      <c r="E36" s="245" t="s">
        <v>512</v>
      </c>
      <c r="F36" s="246"/>
    </row>
    <row r="37" spans="1:9" ht="36">
      <c r="A37" s="356"/>
      <c r="B37" s="230">
        <v>3</v>
      </c>
      <c r="C37" s="233" t="s">
        <v>513</v>
      </c>
      <c r="D37" s="244">
        <v>3</v>
      </c>
      <c r="E37" s="245" t="s">
        <v>514</v>
      </c>
      <c r="F37" s="246"/>
      <c r="I37" s="87" t="s">
        <v>417</v>
      </c>
    </row>
    <row r="38" spans="1:9" ht="36">
      <c r="A38" s="356"/>
      <c r="B38" s="230"/>
      <c r="C38" s="233"/>
      <c r="D38" s="244">
        <v>4</v>
      </c>
      <c r="E38" s="245" t="s">
        <v>570</v>
      </c>
      <c r="F38" s="246"/>
    </row>
    <row r="39" spans="1:9" ht="24">
      <c r="A39" s="356"/>
      <c r="B39" s="230"/>
      <c r="C39" s="247"/>
      <c r="D39" s="244">
        <v>5</v>
      </c>
      <c r="E39" s="245" t="s">
        <v>593</v>
      </c>
      <c r="F39" s="246"/>
    </row>
    <row r="40" spans="1:9" ht="24">
      <c r="A40" s="356"/>
      <c r="B40" s="248"/>
      <c r="C40" s="249"/>
      <c r="D40" s="244">
        <v>6</v>
      </c>
      <c r="E40" s="250" t="s">
        <v>594</v>
      </c>
      <c r="F40" s="246"/>
      <c r="I40" s="87" t="s">
        <v>417</v>
      </c>
    </row>
    <row r="41" spans="1:9" ht="36">
      <c r="A41" s="355" t="s">
        <v>207</v>
      </c>
      <c r="B41" s="230">
        <v>4</v>
      </c>
      <c r="C41" s="251" t="s">
        <v>589</v>
      </c>
      <c r="D41" s="244">
        <v>7</v>
      </c>
      <c r="E41" s="253" t="s">
        <v>571</v>
      </c>
      <c r="F41" s="246"/>
      <c r="I41" s="87" t="s">
        <v>417</v>
      </c>
    </row>
    <row r="42" spans="1:9" ht="24">
      <c r="A42" s="356"/>
      <c r="B42" s="230"/>
      <c r="C42" s="251"/>
      <c r="D42" s="244">
        <v>8</v>
      </c>
      <c r="E42" s="253" t="s">
        <v>515</v>
      </c>
      <c r="F42" s="246"/>
    </row>
    <row r="43" spans="1:9" ht="36">
      <c r="A43" s="357"/>
      <c r="B43" s="230"/>
      <c r="C43" s="251"/>
      <c r="D43" s="244">
        <v>9</v>
      </c>
      <c r="E43" s="253" t="s">
        <v>591</v>
      </c>
      <c r="F43" s="246"/>
    </row>
    <row r="44" spans="1:9" ht="48">
      <c r="A44" s="352" t="s">
        <v>516</v>
      </c>
      <c r="B44" s="230">
        <v>5</v>
      </c>
      <c r="C44" s="254" t="s">
        <v>572</v>
      </c>
      <c r="D44" s="244">
        <v>10</v>
      </c>
      <c r="E44" s="254" t="s">
        <v>595</v>
      </c>
      <c r="F44" s="246"/>
    </row>
    <row r="45" spans="1:9" ht="36">
      <c r="A45" s="353"/>
      <c r="B45" s="230">
        <v>6</v>
      </c>
      <c r="C45" s="254" t="s">
        <v>517</v>
      </c>
      <c r="D45" s="244">
        <v>11</v>
      </c>
      <c r="E45" s="254" t="s">
        <v>592</v>
      </c>
      <c r="F45" s="246"/>
    </row>
    <row r="46" spans="1:9" ht="48">
      <c r="A46" s="353"/>
      <c r="B46" s="230">
        <v>7</v>
      </c>
      <c r="C46" s="254" t="s">
        <v>518</v>
      </c>
      <c r="D46" s="244">
        <v>12</v>
      </c>
      <c r="E46" s="255" t="s">
        <v>599</v>
      </c>
      <c r="F46" s="246"/>
    </row>
    <row r="47" spans="1:9" ht="36">
      <c r="A47" s="353"/>
      <c r="B47" s="230">
        <v>8</v>
      </c>
      <c r="C47" s="254" t="s">
        <v>519</v>
      </c>
      <c r="D47" s="244">
        <v>13</v>
      </c>
      <c r="E47" s="254" t="s">
        <v>598</v>
      </c>
      <c r="F47" s="246"/>
    </row>
    <row r="48" spans="1:9" ht="36">
      <c r="A48" s="321"/>
      <c r="B48" s="230">
        <v>9</v>
      </c>
      <c r="C48" s="254" t="s">
        <v>520</v>
      </c>
      <c r="D48" s="244"/>
      <c r="E48" s="255"/>
      <c r="F48" s="246"/>
    </row>
    <row r="49" spans="1:6" ht="36">
      <c r="A49" s="321"/>
      <c r="B49" s="230">
        <v>10</v>
      </c>
      <c r="C49" s="254" t="s">
        <v>521</v>
      </c>
      <c r="D49" s="244"/>
      <c r="E49" s="255"/>
      <c r="F49" s="246"/>
    </row>
    <row r="50" spans="1:6" ht="48">
      <c r="A50" s="321"/>
      <c r="B50" s="230">
        <v>11</v>
      </c>
      <c r="C50" s="254" t="s">
        <v>522</v>
      </c>
      <c r="D50" s="244"/>
      <c r="E50" s="255"/>
      <c r="F50" s="246"/>
    </row>
    <row r="51" spans="1:6" ht="36">
      <c r="A51" s="321"/>
      <c r="B51" s="230">
        <v>12</v>
      </c>
      <c r="C51" s="233" t="s">
        <v>610</v>
      </c>
      <c r="D51" s="244"/>
      <c r="E51" s="255"/>
      <c r="F51" s="246"/>
    </row>
    <row r="52" spans="1:6" ht="48">
      <c r="A52" s="358" t="s">
        <v>523</v>
      </c>
      <c r="B52" s="256">
        <v>13</v>
      </c>
      <c r="C52" s="254" t="s">
        <v>524</v>
      </c>
      <c r="D52" s="257">
        <v>14</v>
      </c>
      <c r="E52" s="254" t="s">
        <v>574</v>
      </c>
      <c r="F52" s="246"/>
    </row>
    <row r="53" spans="1:6" ht="36">
      <c r="A53" s="359"/>
      <c r="B53" s="256"/>
      <c r="C53" s="87"/>
      <c r="D53" s="257">
        <v>15</v>
      </c>
      <c r="E53" s="254" t="s">
        <v>525</v>
      </c>
      <c r="F53" s="246"/>
    </row>
    <row r="54" spans="1:6" ht="36">
      <c r="A54" s="360"/>
      <c r="B54" s="256">
        <v>14</v>
      </c>
      <c r="C54" s="254" t="s">
        <v>526</v>
      </c>
      <c r="D54" s="258"/>
      <c r="E54" s="254"/>
      <c r="F54" s="246"/>
    </row>
    <row r="55" spans="1:6" ht="36">
      <c r="A55" s="352" t="s">
        <v>208</v>
      </c>
      <c r="B55" s="256">
        <v>15</v>
      </c>
      <c r="C55" s="233" t="s">
        <v>527</v>
      </c>
      <c r="D55" s="252">
        <v>16</v>
      </c>
      <c r="E55" s="255" t="s">
        <v>674</v>
      </c>
      <c r="F55" s="246"/>
    </row>
    <row r="56" spans="1:6" ht="24">
      <c r="A56" s="353"/>
      <c r="B56" s="256">
        <v>16</v>
      </c>
      <c r="C56" s="288" t="s">
        <v>673</v>
      </c>
      <c r="D56" s="252">
        <v>17</v>
      </c>
      <c r="E56" s="289" t="s">
        <v>596</v>
      </c>
      <c r="F56" s="246"/>
    </row>
    <row r="57" spans="1:6" ht="36">
      <c r="A57" s="353"/>
      <c r="B57" s="256">
        <v>17</v>
      </c>
      <c r="C57" s="233" t="s">
        <v>611</v>
      </c>
      <c r="D57" s="252">
        <v>18</v>
      </c>
      <c r="E57" s="255" t="s">
        <v>600</v>
      </c>
      <c r="F57" s="246"/>
    </row>
    <row r="58" spans="1:6" ht="48">
      <c r="A58" s="353"/>
      <c r="B58" s="256">
        <v>18</v>
      </c>
      <c r="C58" s="254" t="s">
        <v>528</v>
      </c>
      <c r="D58" s="252">
        <v>19</v>
      </c>
      <c r="E58" s="255" t="s">
        <v>597</v>
      </c>
      <c r="F58" s="246"/>
    </row>
    <row r="59" spans="1:6" ht="48">
      <c r="A59" s="353"/>
      <c r="B59" s="256">
        <v>19</v>
      </c>
      <c r="C59" s="233" t="s">
        <v>612</v>
      </c>
      <c r="D59" s="252">
        <v>20</v>
      </c>
      <c r="E59" s="289" t="s">
        <v>675</v>
      </c>
      <c r="F59" s="246"/>
    </row>
    <row r="60" spans="1:6" ht="48">
      <c r="A60" s="353"/>
      <c r="B60" s="256">
        <v>20</v>
      </c>
      <c r="C60" s="254" t="s">
        <v>575</v>
      </c>
      <c r="D60" s="252">
        <v>21</v>
      </c>
      <c r="E60" s="287" t="s">
        <v>576</v>
      </c>
      <c r="F60" s="246"/>
    </row>
    <row r="61" spans="1:6" ht="24">
      <c r="A61" s="353"/>
      <c r="B61" s="256"/>
      <c r="C61" s="285"/>
      <c r="D61" s="252">
        <v>22</v>
      </c>
      <c r="E61" s="255" t="s">
        <v>577</v>
      </c>
      <c r="F61" s="246"/>
    </row>
    <row r="62" spans="1:6" ht="36">
      <c r="A62" s="353"/>
      <c r="B62" s="230"/>
      <c r="C62" s="233"/>
      <c r="D62" s="252">
        <v>23</v>
      </c>
      <c r="E62" s="287" t="s">
        <v>578</v>
      </c>
      <c r="F62" s="246"/>
    </row>
    <row r="63" spans="1:6">
      <c r="A63" s="361"/>
      <c r="B63" s="230"/>
      <c r="C63" s="233"/>
      <c r="D63" s="252"/>
      <c r="E63" s="287"/>
      <c r="F63" s="246"/>
    </row>
    <row r="64" spans="1:6">
      <c r="A64" s="362" t="s">
        <v>209</v>
      </c>
      <c r="B64" s="230"/>
      <c r="C64" s="285"/>
      <c r="F64" s="246"/>
    </row>
    <row r="65" spans="1:6" ht="48">
      <c r="A65" s="362"/>
      <c r="B65" s="230">
        <v>21</v>
      </c>
      <c r="C65" s="233" t="s">
        <v>613</v>
      </c>
      <c r="D65" s="252"/>
      <c r="E65" s="287"/>
      <c r="F65" s="246"/>
    </row>
    <row r="66" spans="1:6" ht="24">
      <c r="A66" s="320" t="s">
        <v>529</v>
      </c>
      <c r="B66" s="230"/>
      <c r="C66" s="254"/>
      <c r="D66" s="252">
        <v>24</v>
      </c>
      <c r="E66" s="232" t="s">
        <v>579</v>
      </c>
      <c r="F66" s="246"/>
    </row>
    <row r="67" spans="1:6" ht="36">
      <c r="A67" s="352" t="s">
        <v>210</v>
      </c>
      <c r="B67" s="230">
        <v>22</v>
      </c>
      <c r="C67" s="254" t="s">
        <v>530</v>
      </c>
      <c r="D67" s="252">
        <v>25</v>
      </c>
      <c r="E67" s="255" t="s">
        <v>531</v>
      </c>
      <c r="F67" s="246"/>
    </row>
    <row r="68" spans="1:6" ht="24">
      <c r="A68" s="353"/>
      <c r="B68" s="230"/>
      <c r="C68" s="233"/>
      <c r="D68" s="252">
        <v>26</v>
      </c>
      <c r="E68" s="255" t="s">
        <v>532</v>
      </c>
      <c r="F68" s="246"/>
    </row>
    <row r="69" spans="1:6" ht="36">
      <c r="A69" s="352" t="s">
        <v>211</v>
      </c>
      <c r="B69" s="230">
        <v>23</v>
      </c>
      <c r="C69" s="254" t="s">
        <v>581</v>
      </c>
      <c r="D69" s="252">
        <v>27</v>
      </c>
      <c r="E69" s="255" t="s">
        <v>580</v>
      </c>
      <c r="F69" s="246"/>
    </row>
    <row r="70" spans="1:6">
      <c r="A70" s="353"/>
      <c r="B70" s="230"/>
      <c r="C70" s="254"/>
      <c r="D70" s="252"/>
      <c r="E70" s="287"/>
      <c r="F70" s="246"/>
    </row>
    <row r="71" spans="1:6" ht="36">
      <c r="A71" s="353"/>
      <c r="B71" s="230"/>
      <c r="C71" s="254"/>
      <c r="D71" s="252">
        <v>28</v>
      </c>
      <c r="E71" s="255" t="s">
        <v>582</v>
      </c>
      <c r="F71" s="246"/>
    </row>
    <row r="72" spans="1:6">
      <c r="A72" s="353"/>
      <c r="B72" s="230"/>
      <c r="C72" s="254"/>
      <c r="D72" s="252"/>
      <c r="E72" s="255"/>
      <c r="F72" s="246"/>
    </row>
    <row r="73" spans="1:6" ht="36">
      <c r="A73" s="323" t="s">
        <v>212</v>
      </c>
      <c r="B73" s="230">
        <v>24</v>
      </c>
      <c r="C73" s="233" t="s">
        <v>533</v>
      </c>
      <c r="D73" s="252"/>
      <c r="E73" s="259"/>
      <c r="F73" s="246"/>
    </row>
    <row r="74" spans="1:6" ht="24">
      <c r="A74" s="354" t="s">
        <v>534</v>
      </c>
      <c r="B74" s="260">
        <v>25</v>
      </c>
      <c r="C74" s="261" t="s">
        <v>535</v>
      </c>
      <c r="D74" s="262">
        <v>29</v>
      </c>
      <c r="E74" s="263" t="s">
        <v>583</v>
      </c>
      <c r="F74" s="246"/>
    </row>
    <row r="75" spans="1:6" ht="24">
      <c r="A75" s="354"/>
      <c r="B75" s="260">
        <v>26</v>
      </c>
      <c r="C75" s="261" t="s">
        <v>536</v>
      </c>
      <c r="D75" s="260">
        <v>30</v>
      </c>
      <c r="E75" s="263" t="s">
        <v>537</v>
      </c>
    </row>
    <row r="76" spans="1:6" ht="60">
      <c r="A76" s="354"/>
      <c r="B76" s="260">
        <v>27</v>
      </c>
      <c r="C76" s="261" t="s">
        <v>538</v>
      </c>
      <c r="D76" s="262">
        <v>31</v>
      </c>
      <c r="E76" s="263" t="s">
        <v>539</v>
      </c>
    </row>
    <row r="77" spans="1:6" ht="36">
      <c r="A77" s="354"/>
      <c r="B77" s="260">
        <v>28</v>
      </c>
      <c r="C77" s="261" t="s">
        <v>540</v>
      </c>
      <c r="D77" s="260">
        <v>32</v>
      </c>
      <c r="E77" s="263" t="s">
        <v>541</v>
      </c>
    </row>
    <row r="78" spans="1:6" ht="48">
      <c r="A78" s="354"/>
      <c r="B78" s="264"/>
      <c r="C78" s="265"/>
      <c r="D78" s="262">
        <v>33</v>
      </c>
      <c r="E78" s="263" t="s">
        <v>542</v>
      </c>
    </row>
  </sheetData>
  <autoFilter ref="A34:J78" xr:uid="{67D2FEA6-0711-4602-BD70-FAD4DEC01267}"/>
  <mergeCells count="20">
    <mergeCell ref="A35:A40"/>
    <mergeCell ref="B1:D1"/>
    <mergeCell ref="B2:D2"/>
    <mergeCell ref="A4:E4"/>
    <mergeCell ref="A6:E6"/>
    <mergeCell ref="A8:A13"/>
    <mergeCell ref="A14:A15"/>
    <mergeCell ref="A16:A21"/>
    <mergeCell ref="A22:A26"/>
    <mergeCell ref="A27:A29"/>
    <mergeCell ref="A30:A31"/>
    <mergeCell ref="A33:E33"/>
    <mergeCell ref="A69:A72"/>
    <mergeCell ref="A74:A78"/>
    <mergeCell ref="A41:A43"/>
    <mergeCell ref="A44:A47"/>
    <mergeCell ref="A52:A54"/>
    <mergeCell ref="A55:A63"/>
    <mergeCell ref="A64:A65"/>
    <mergeCell ref="A67:A6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8E64D-8FB9-41CB-B1D9-5A617DA46AB7}">
  <sheetPr>
    <tabColor theme="8" tint="0.39997558519241921"/>
  </sheetPr>
  <dimension ref="A1:G25"/>
  <sheetViews>
    <sheetView topLeftCell="A4" zoomScaleNormal="100" workbookViewId="0">
      <pane ySplit="2" topLeftCell="A6" activePane="bottomLeft" state="frozen"/>
      <selection activeCell="A4" sqref="A4"/>
      <selection pane="bottomLeft" activeCell="A9" sqref="A9"/>
    </sheetView>
  </sheetViews>
  <sheetFormatPr baseColWidth="10" defaultColWidth="10.42578125" defaultRowHeight="18.75"/>
  <cols>
    <col min="1" max="1" width="55.28515625" style="98" customWidth="1"/>
    <col min="2" max="2" width="16.7109375" style="101" customWidth="1"/>
    <col min="3" max="3" width="16" style="97" customWidth="1"/>
    <col min="4" max="4" width="14.85546875" style="97" bestFit="1" customWidth="1"/>
    <col min="5" max="5" width="17.42578125" style="295" customWidth="1"/>
    <col min="6" max="6" width="44.42578125" style="98" customWidth="1"/>
    <col min="7" max="7" width="10.42578125" customWidth="1"/>
  </cols>
  <sheetData>
    <row r="1" spans="1:7" ht="22.5" customHeight="1">
      <c r="A1" s="367" t="s">
        <v>186</v>
      </c>
      <c r="B1" s="367"/>
      <c r="C1" s="367"/>
      <c r="D1" s="367"/>
      <c r="E1" s="367"/>
      <c r="F1" s="367"/>
    </row>
    <row r="2" spans="1:7">
      <c r="A2" s="368" t="s">
        <v>187</v>
      </c>
      <c r="B2" s="368"/>
      <c r="C2" s="368"/>
      <c r="D2" s="368"/>
      <c r="E2" s="368"/>
      <c r="F2" s="368"/>
    </row>
    <row r="3" spans="1:7">
      <c r="A3" s="369" t="s">
        <v>188</v>
      </c>
      <c r="B3" s="370"/>
      <c r="C3" s="370"/>
      <c r="D3" s="370"/>
      <c r="E3" s="370"/>
      <c r="F3" s="371"/>
    </row>
    <row r="4" spans="1:7" ht="28.5" customHeight="1">
      <c r="A4" s="372" t="s">
        <v>189</v>
      </c>
      <c r="B4" s="374" t="s">
        <v>190</v>
      </c>
      <c r="C4" s="374"/>
      <c r="D4" s="374"/>
      <c r="E4" s="374"/>
      <c r="F4" s="326" t="s">
        <v>191</v>
      </c>
    </row>
    <row r="5" spans="1:7" ht="46.5" customHeight="1">
      <c r="A5" s="373"/>
      <c r="B5" s="333" t="s">
        <v>192</v>
      </c>
      <c r="C5" s="333" t="s">
        <v>193</v>
      </c>
      <c r="D5" s="333" t="s">
        <v>194</v>
      </c>
      <c r="E5" s="334" t="s">
        <v>195</v>
      </c>
      <c r="F5" s="335"/>
    </row>
    <row r="6" spans="1:7" ht="46.5" customHeight="1">
      <c r="A6" s="266" t="s">
        <v>704</v>
      </c>
      <c r="B6" s="96" t="s">
        <v>705</v>
      </c>
      <c r="C6" s="292" t="s">
        <v>586</v>
      </c>
      <c r="D6" s="269" t="s">
        <v>706</v>
      </c>
      <c r="E6" s="296" t="s">
        <v>601</v>
      </c>
      <c r="F6" s="336" t="s">
        <v>707</v>
      </c>
    </row>
    <row r="7" spans="1:7" ht="46.5" customHeight="1">
      <c r="A7" s="266" t="s">
        <v>708</v>
      </c>
      <c r="B7" s="96" t="s">
        <v>709</v>
      </c>
      <c r="C7" s="292" t="s">
        <v>586</v>
      </c>
      <c r="D7" s="292" t="s">
        <v>710</v>
      </c>
      <c r="E7" s="296" t="s">
        <v>601</v>
      </c>
      <c r="F7" s="336" t="s">
        <v>711</v>
      </c>
    </row>
    <row r="8" spans="1:7" ht="93" customHeight="1">
      <c r="A8" s="266" t="s">
        <v>712</v>
      </c>
      <c r="B8" s="96" t="s">
        <v>713</v>
      </c>
      <c r="C8" s="337"/>
      <c r="D8" s="269" t="s">
        <v>714</v>
      </c>
      <c r="E8" s="296">
        <v>21.23</v>
      </c>
      <c r="F8" s="325" t="s">
        <v>196</v>
      </c>
      <c r="G8" s="332"/>
    </row>
    <row r="9" spans="1:7" ht="60">
      <c r="A9" s="267" t="s">
        <v>715</v>
      </c>
      <c r="B9" s="291">
        <v>24</v>
      </c>
      <c r="C9" s="269">
        <v>9</v>
      </c>
      <c r="D9" s="269"/>
      <c r="E9" s="296">
        <v>1</v>
      </c>
      <c r="F9" s="325" t="s">
        <v>196</v>
      </c>
    </row>
    <row r="10" spans="1:7" ht="61.5" customHeight="1">
      <c r="A10" s="338" t="s">
        <v>716</v>
      </c>
      <c r="B10" s="339" t="s">
        <v>717</v>
      </c>
      <c r="C10" s="96"/>
      <c r="D10" s="96" t="s">
        <v>718</v>
      </c>
      <c r="E10" s="340">
        <v>20</v>
      </c>
      <c r="F10" s="325" t="s">
        <v>703</v>
      </c>
    </row>
    <row r="11" spans="1:7" ht="46.5" customHeight="1">
      <c r="A11" s="266" t="s">
        <v>719</v>
      </c>
      <c r="B11" s="291" t="s">
        <v>720</v>
      </c>
      <c r="C11" s="290"/>
      <c r="D11" s="269" t="s">
        <v>721</v>
      </c>
      <c r="E11" s="293"/>
      <c r="F11" s="325" t="s">
        <v>703</v>
      </c>
    </row>
    <row r="12" spans="1:7" ht="46.5" customHeight="1">
      <c r="A12" s="338" t="s">
        <v>700</v>
      </c>
      <c r="B12" s="291">
        <v>25</v>
      </c>
      <c r="C12" s="290"/>
      <c r="D12" s="269"/>
      <c r="E12" s="293"/>
      <c r="F12" s="325" t="s">
        <v>7</v>
      </c>
    </row>
    <row r="13" spans="1:7" ht="60.75" customHeight="1">
      <c r="A13" s="266" t="s">
        <v>587</v>
      </c>
      <c r="B13" s="291" t="s">
        <v>584</v>
      </c>
      <c r="C13" s="269" t="s">
        <v>701</v>
      </c>
      <c r="D13" s="269" t="s">
        <v>590</v>
      </c>
      <c r="E13" s="293"/>
      <c r="F13" s="325" t="s">
        <v>543</v>
      </c>
    </row>
    <row r="14" spans="1:7" ht="46.5" customHeight="1">
      <c r="A14" s="266" t="s">
        <v>544</v>
      </c>
      <c r="B14" s="269" t="s">
        <v>584</v>
      </c>
      <c r="C14" s="269">
        <v>18</v>
      </c>
      <c r="D14" s="269"/>
      <c r="E14" s="293"/>
      <c r="F14" s="325" t="s">
        <v>543</v>
      </c>
    </row>
    <row r="15" spans="1:7" ht="46.5" customHeight="1">
      <c r="A15" s="266" t="s">
        <v>702</v>
      </c>
      <c r="B15" s="269"/>
      <c r="C15" s="269">
        <v>2</v>
      </c>
      <c r="D15" s="269"/>
      <c r="E15" s="293"/>
      <c r="F15" s="325" t="s">
        <v>703</v>
      </c>
    </row>
    <row r="16" spans="1:7" ht="46.5" customHeight="1">
      <c r="A16" s="266" t="s">
        <v>545</v>
      </c>
      <c r="B16" s="290"/>
      <c r="C16" s="290"/>
      <c r="D16" s="269">
        <v>1</v>
      </c>
      <c r="E16" s="293"/>
      <c r="F16" s="325" t="s">
        <v>543</v>
      </c>
    </row>
    <row r="17" spans="1:6" ht="58.5" customHeight="1">
      <c r="A17" s="267" t="s">
        <v>585</v>
      </c>
      <c r="B17" s="290"/>
      <c r="C17" s="292" t="s">
        <v>586</v>
      </c>
      <c r="D17" s="292" t="s">
        <v>546</v>
      </c>
      <c r="E17" s="296" t="s">
        <v>601</v>
      </c>
      <c r="F17" s="325" t="s">
        <v>543</v>
      </c>
    </row>
    <row r="18" spans="1:6" ht="58.5" customHeight="1">
      <c r="A18" s="267" t="s">
        <v>547</v>
      </c>
      <c r="B18" s="96"/>
      <c r="C18" s="96"/>
      <c r="D18" s="269">
        <v>8.9</v>
      </c>
      <c r="E18" s="293"/>
      <c r="F18" s="325" t="s">
        <v>703</v>
      </c>
    </row>
    <row r="19" spans="1:6" ht="35.25" customHeight="1">
      <c r="A19" s="267" t="s">
        <v>602</v>
      </c>
      <c r="B19" s="96"/>
      <c r="C19" s="96"/>
      <c r="D19" s="269"/>
      <c r="E19" s="296">
        <v>27</v>
      </c>
      <c r="F19" s="325" t="s">
        <v>196</v>
      </c>
    </row>
    <row r="20" spans="1:6" ht="30">
      <c r="A20" s="268" t="s">
        <v>679</v>
      </c>
      <c r="B20" s="269"/>
      <c r="C20" s="269">
        <v>5</v>
      </c>
      <c r="D20" s="290"/>
      <c r="E20" s="292">
        <v>28</v>
      </c>
      <c r="F20" s="325" t="s">
        <v>196</v>
      </c>
    </row>
    <row r="21" spans="1:6">
      <c r="B21" s="99"/>
      <c r="C21" s="100"/>
      <c r="D21" s="100"/>
      <c r="E21" s="294"/>
    </row>
    <row r="22" spans="1:6">
      <c r="B22" s="99"/>
      <c r="C22" s="100"/>
      <c r="D22" s="100"/>
      <c r="E22" s="294"/>
    </row>
    <row r="23" spans="1:6">
      <c r="B23" s="99"/>
      <c r="C23" s="100"/>
      <c r="D23" s="100"/>
      <c r="E23" s="294"/>
    </row>
    <row r="24" spans="1:6">
      <c r="B24" s="99"/>
      <c r="C24" s="100"/>
      <c r="D24" s="100"/>
      <c r="E24" s="294"/>
    </row>
    <row r="25" spans="1:6">
      <c r="B25" s="99"/>
      <c r="C25" s="100"/>
      <c r="D25" s="100"/>
      <c r="E25" s="294"/>
    </row>
  </sheetData>
  <autoFilter ref="A5:K20" xr:uid="{00000000-0009-0000-0000-000002000000}"/>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J19" xr:uid="{D6D0C3EC-43C2-4A83-93FA-38D115C96329}"/>
    <dataValidation allowBlank="1" showInputMessage="1" showErrorMessage="1" prompt="Proponer y escribir en una frase la estrategia para gestionar la debilidad, la oportunidad, la amenaza o la fortaleza.Usar verbo de acción en infinitivo._x000a_" sqref="G1 A4" xr:uid="{9F36C569-B701-4D8E-A045-848B663D683C}"/>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zoomScale="60" zoomScaleNormal="130" workbookViewId="0">
      <selection activeCell="I67" sqref="I67"/>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75" t="s">
        <v>69</v>
      </c>
      <c r="C2" s="376"/>
      <c r="D2" s="376"/>
      <c r="E2" s="376"/>
      <c r="F2" s="376"/>
      <c r="G2" s="376"/>
      <c r="H2" s="377"/>
    </row>
    <row r="3" spans="2:8" ht="16.5">
      <c r="B3" s="378" t="s">
        <v>70</v>
      </c>
      <c r="C3" s="379"/>
      <c r="D3" s="379"/>
      <c r="E3" s="379"/>
      <c r="F3" s="379"/>
      <c r="G3" s="379"/>
      <c r="H3" s="380"/>
    </row>
    <row r="4" spans="2:8" ht="88.5" customHeight="1">
      <c r="B4" s="381" t="s">
        <v>446</v>
      </c>
      <c r="C4" s="382"/>
      <c r="D4" s="382"/>
      <c r="E4" s="382"/>
      <c r="F4" s="382"/>
      <c r="G4" s="382"/>
      <c r="H4" s="383"/>
    </row>
    <row r="5" spans="2:8" ht="16.5">
      <c r="B5" s="8"/>
      <c r="C5" s="9"/>
      <c r="D5" s="9"/>
      <c r="E5" s="9"/>
      <c r="F5" s="9"/>
      <c r="G5" s="9"/>
      <c r="H5" s="10"/>
    </row>
    <row r="6" spans="2:8" ht="16.5" customHeight="1">
      <c r="B6" s="384" t="s">
        <v>402</v>
      </c>
      <c r="C6" s="385"/>
      <c r="D6" s="385"/>
      <c r="E6" s="385"/>
      <c r="F6" s="385"/>
      <c r="G6" s="385"/>
      <c r="H6" s="386"/>
    </row>
    <row r="7" spans="2:8" ht="44.25" customHeight="1">
      <c r="B7" s="384"/>
      <c r="C7" s="385"/>
      <c r="D7" s="385"/>
      <c r="E7" s="385"/>
      <c r="F7" s="385"/>
      <c r="G7" s="385"/>
      <c r="H7" s="386"/>
    </row>
    <row r="8" spans="2:8" ht="15.75" thickBot="1">
      <c r="B8" s="11"/>
      <c r="C8" s="12"/>
      <c r="D8" s="13"/>
      <c r="E8" s="14"/>
      <c r="F8" s="14"/>
      <c r="G8" s="15"/>
      <c r="H8" s="16"/>
    </row>
    <row r="9" spans="2:8" ht="15.75" thickTop="1">
      <c r="B9" s="11"/>
      <c r="C9" s="387" t="s">
        <v>71</v>
      </c>
      <c r="D9" s="388"/>
      <c r="E9" s="389" t="s">
        <v>72</v>
      </c>
      <c r="F9" s="390"/>
      <c r="G9" s="12"/>
      <c r="H9" s="16"/>
    </row>
    <row r="10" spans="2:8" ht="35.25" customHeight="1">
      <c r="B10" s="11"/>
      <c r="C10" s="391" t="s">
        <v>73</v>
      </c>
      <c r="D10" s="392"/>
      <c r="E10" s="393" t="s">
        <v>74</v>
      </c>
      <c r="F10" s="394"/>
      <c r="G10" s="12"/>
      <c r="H10" s="16"/>
    </row>
    <row r="11" spans="2:8" ht="17.25" customHeight="1">
      <c r="B11" s="11"/>
      <c r="C11" s="391" t="s">
        <v>75</v>
      </c>
      <c r="D11" s="392"/>
      <c r="E11" s="393" t="s">
        <v>76</v>
      </c>
      <c r="F11" s="394"/>
      <c r="G11" s="12"/>
      <c r="H11" s="16"/>
    </row>
    <row r="12" spans="2:8" ht="19.5" customHeight="1">
      <c r="B12" s="11"/>
      <c r="C12" s="391" t="s">
        <v>77</v>
      </c>
      <c r="D12" s="392"/>
      <c r="E12" s="393" t="s">
        <v>78</v>
      </c>
      <c r="F12" s="394"/>
      <c r="G12" s="12"/>
      <c r="H12" s="16"/>
    </row>
    <row r="13" spans="2:8" ht="27" customHeight="1">
      <c r="B13" s="11"/>
      <c r="C13" s="391" t="s">
        <v>79</v>
      </c>
      <c r="D13" s="392"/>
      <c r="E13" s="393" t="s">
        <v>173</v>
      </c>
      <c r="F13" s="394"/>
      <c r="G13" s="12"/>
      <c r="H13" s="16"/>
    </row>
    <row r="14" spans="2:8" ht="34.5" customHeight="1">
      <c r="B14" s="11"/>
      <c r="C14" s="395" t="s">
        <v>8</v>
      </c>
      <c r="D14" s="396"/>
      <c r="E14" s="397" t="s">
        <v>403</v>
      </c>
      <c r="F14" s="398"/>
      <c r="G14" s="12"/>
      <c r="H14" s="16"/>
    </row>
    <row r="15" spans="2:8" ht="27.75" customHeight="1">
      <c r="B15" s="11"/>
      <c r="C15" s="395" t="s">
        <v>9</v>
      </c>
      <c r="D15" s="396"/>
      <c r="E15" s="397" t="s">
        <v>80</v>
      </c>
      <c r="F15" s="398"/>
      <c r="G15" s="12"/>
      <c r="H15" s="16"/>
    </row>
    <row r="16" spans="2:8" ht="28.5" customHeight="1">
      <c r="B16" s="11"/>
      <c r="C16" s="395" t="s">
        <v>10</v>
      </c>
      <c r="D16" s="396"/>
      <c r="E16" s="397" t="s">
        <v>81</v>
      </c>
      <c r="F16" s="398"/>
      <c r="G16" s="12"/>
      <c r="H16" s="16"/>
    </row>
    <row r="17" spans="2:8" ht="72.75" customHeight="1">
      <c r="B17" s="11"/>
      <c r="C17" s="395" t="s">
        <v>11</v>
      </c>
      <c r="D17" s="396"/>
      <c r="E17" s="397" t="s">
        <v>404</v>
      </c>
      <c r="F17" s="398"/>
      <c r="G17" s="12"/>
      <c r="H17" s="16"/>
    </row>
    <row r="18" spans="2:8" ht="64.5" customHeight="1">
      <c r="B18" s="11"/>
      <c r="C18" s="395" t="s">
        <v>12</v>
      </c>
      <c r="D18" s="396"/>
      <c r="E18" s="397" t="s">
        <v>447</v>
      </c>
      <c r="F18" s="398"/>
      <c r="G18" s="12"/>
      <c r="H18" s="16"/>
    </row>
    <row r="19" spans="2:8" ht="71.25" customHeight="1">
      <c r="B19" s="11"/>
      <c r="C19" s="395" t="s">
        <v>82</v>
      </c>
      <c r="D19" s="396"/>
      <c r="E19" s="397" t="s">
        <v>448</v>
      </c>
      <c r="F19" s="398"/>
      <c r="G19" s="12"/>
      <c r="H19" s="16"/>
    </row>
    <row r="20" spans="2:8" ht="55.5" customHeight="1">
      <c r="B20" s="11"/>
      <c r="C20" s="399" t="s">
        <v>83</v>
      </c>
      <c r="D20" s="400"/>
      <c r="E20" s="397" t="s">
        <v>449</v>
      </c>
      <c r="F20" s="398"/>
      <c r="G20" s="12"/>
      <c r="H20" s="16"/>
    </row>
    <row r="21" spans="2:8" ht="42" customHeight="1">
      <c r="B21" s="11"/>
      <c r="C21" s="399" t="s">
        <v>18</v>
      </c>
      <c r="D21" s="400"/>
      <c r="E21" s="397" t="s">
        <v>450</v>
      </c>
      <c r="F21" s="398"/>
      <c r="G21" s="12"/>
      <c r="H21" s="16"/>
    </row>
    <row r="22" spans="2:8" ht="59.25" customHeight="1">
      <c r="B22" s="11"/>
      <c r="C22" s="399" t="s">
        <v>20</v>
      </c>
      <c r="D22" s="400"/>
      <c r="E22" s="397" t="s">
        <v>405</v>
      </c>
      <c r="F22" s="398"/>
      <c r="G22" s="12"/>
      <c r="H22" s="16"/>
    </row>
    <row r="23" spans="2:8" ht="23.25" customHeight="1">
      <c r="B23" s="11"/>
      <c r="C23" s="399" t="s">
        <v>21</v>
      </c>
      <c r="D23" s="400"/>
      <c r="E23" s="397" t="s">
        <v>451</v>
      </c>
      <c r="F23" s="398"/>
      <c r="G23" s="12"/>
      <c r="H23" s="16"/>
    </row>
    <row r="24" spans="2:8" ht="30.75" customHeight="1">
      <c r="B24" s="11"/>
      <c r="C24" s="399" t="s">
        <v>84</v>
      </c>
      <c r="D24" s="400"/>
      <c r="E24" s="397" t="s">
        <v>452</v>
      </c>
      <c r="F24" s="398"/>
      <c r="G24" s="12"/>
      <c r="H24" s="16"/>
    </row>
    <row r="25" spans="2:8" ht="33" customHeight="1">
      <c r="B25" s="11"/>
      <c r="C25" s="399" t="s">
        <v>85</v>
      </c>
      <c r="D25" s="400"/>
      <c r="E25" s="397" t="s">
        <v>453</v>
      </c>
      <c r="F25" s="398"/>
      <c r="G25" s="12"/>
      <c r="H25" s="16"/>
    </row>
    <row r="26" spans="2:8" ht="30" customHeight="1">
      <c r="B26" s="11"/>
      <c r="C26" s="399" t="s">
        <v>86</v>
      </c>
      <c r="D26" s="400"/>
      <c r="E26" s="397" t="s">
        <v>454</v>
      </c>
      <c r="F26" s="398"/>
      <c r="G26" s="12"/>
      <c r="H26" s="16"/>
    </row>
    <row r="27" spans="2:8" ht="35.25" customHeight="1">
      <c r="B27" s="11"/>
      <c r="C27" s="399" t="s">
        <v>87</v>
      </c>
      <c r="D27" s="400"/>
      <c r="E27" s="397" t="s">
        <v>455</v>
      </c>
      <c r="F27" s="398"/>
      <c r="G27" s="12"/>
      <c r="H27" s="16"/>
    </row>
    <row r="28" spans="2:8" ht="31.5" customHeight="1">
      <c r="B28" s="11"/>
      <c r="C28" s="399" t="s">
        <v>88</v>
      </c>
      <c r="D28" s="400"/>
      <c r="E28" s="397" t="s">
        <v>456</v>
      </c>
      <c r="F28" s="398"/>
      <c r="G28" s="12"/>
      <c r="H28" s="16"/>
    </row>
    <row r="29" spans="2:8" ht="35.25" customHeight="1">
      <c r="B29" s="11"/>
      <c r="C29" s="399" t="s">
        <v>89</v>
      </c>
      <c r="D29" s="400"/>
      <c r="E29" s="397" t="s">
        <v>457</v>
      </c>
      <c r="F29" s="398"/>
      <c r="G29" s="12"/>
      <c r="H29" s="16"/>
    </row>
    <row r="30" spans="2:8" ht="59.25" customHeight="1">
      <c r="B30" s="11"/>
      <c r="C30" s="399" t="s">
        <v>90</v>
      </c>
      <c r="D30" s="400"/>
      <c r="E30" s="397" t="s">
        <v>458</v>
      </c>
      <c r="F30" s="398"/>
      <c r="G30" s="12"/>
      <c r="H30" s="16"/>
    </row>
    <row r="31" spans="2:8" ht="57" customHeight="1">
      <c r="B31" s="11"/>
      <c r="C31" s="399" t="s">
        <v>25</v>
      </c>
      <c r="D31" s="400"/>
      <c r="E31" s="397" t="s">
        <v>459</v>
      </c>
      <c r="F31" s="398"/>
      <c r="G31" s="12"/>
      <c r="H31" s="16"/>
    </row>
    <row r="32" spans="2:8" ht="82.5" customHeight="1">
      <c r="B32" s="11"/>
      <c r="C32" s="399" t="s">
        <v>91</v>
      </c>
      <c r="D32" s="400"/>
      <c r="E32" s="397" t="s">
        <v>92</v>
      </c>
      <c r="F32" s="398"/>
      <c r="G32" s="12"/>
      <c r="H32" s="16"/>
    </row>
    <row r="33" spans="2:8" ht="46.5" customHeight="1">
      <c r="B33" s="11"/>
      <c r="C33" s="399" t="s">
        <v>30</v>
      </c>
      <c r="D33" s="400"/>
      <c r="E33" s="397" t="s">
        <v>460</v>
      </c>
      <c r="F33" s="398"/>
      <c r="G33" s="12"/>
      <c r="H33" s="16"/>
    </row>
    <row r="34" spans="2:8" ht="6.75" customHeight="1" thickBot="1">
      <c r="B34" s="11"/>
      <c r="C34" s="407"/>
      <c r="D34" s="408"/>
      <c r="E34" s="409"/>
      <c r="F34" s="410"/>
      <c r="G34" s="12"/>
      <c r="H34" s="16"/>
    </row>
    <row r="35" spans="2:8" ht="15.75" thickTop="1">
      <c r="B35" s="11"/>
      <c r="C35" s="17"/>
      <c r="D35" s="17"/>
      <c r="E35" s="18"/>
      <c r="F35" s="18"/>
      <c r="G35" s="12"/>
      <c r="H35" s="16"/>
    </row>
    <row r="36" spans="2:8" ht="21" customHeight="1">
      <c r="B36" s="401" t="s">
        <v>406</v>
      </c>
      <c r="C36" s="402"/>
      <c r="D36" s="402"/>
      <c r="E36" s="402"/>
      <c r="F36" s="402"/>
      <c r="G36" s="402"/>
      <c r="H36" s="403"/>
    </row>
    <row r="37" spans="2:8" ht="20.25" customHeight="1">
      <c r="B37" s="401" t="s">
        <v>407</v>
      </c>
      <c r="C37" s="402"/>
      <c r="D37" s="402"/>
      <c r="E37" s="402"/>
      <c r="F37" s="402"/>
      <c r="G37" s="402"/>
      <c r="H37" s="403"/>
    </row>
    <row r="38" spans="2:8" ht="20.25" customHeight="1">
      <c r="B38" s="401" t="s">
        <v>408</v>
      </c>
      <c r="C38" s="402"/>
      <c r="D38" s="402"/>
      <c r="E38" s="402"/>
      <c r="F38" s="402"/>
      <c r="G38" s="402"/>
      <c r="H38" s="403"/>
    </row>
    <row r="39" spans="2:8" ht="21.75" customHeight="1">
      <c r="B39" s="401" t="s">
        <v>409</v>
      </c>
      <c r="C39" s="402"/>
      <c r="D39" s="402"/>
      <c r="E39" s="402"/>
      <c r="F39" s="402"/>
      <c r="G39" s="402"/>
      <c r="H39" s="403"/>
    </row>
    <row r="40" spans="2:8" ht="22.5" customHeight="1">
      <c r="B40" s="401" t="s">
        <v>410</v>
      </c>
      <c r="C40" s="402"/>
      <c r="D40" s="402"/>
      <c r="E40" s="402"/>
      <c r="F40" s="402"/>
      <c r="G40" s="402"/>
      <c r="H40" s="403"/>
    </row>
    <row r="41" spans="2:8" ht="32.25" customHeight="1" thickBot="1">
      <c r="B41" s="404" t="s">
        <v>411</v>
      </c>
      <c r="C41" s="405"/>
      <c r="D41" s="405"/>
      <c r="E41" s="405"/>
      <c r="F41" s="405"/>
      <c r="G41" s="405"/>
      <c r="H41" s="406"/>
    </row>
  </sheetData>
  <mergeCells count="62">
    <mergeCell ref="B40:H40"/>
    <mergeCell ref="B41:H41"/>
    <mergeCell ref="C34:D34"/>
    <mergeCell ref="E34:F34"/>
    <mergeCell ref="B36:H36"/>
    <mergeCell ref="B37:H37"/>
    <mergeCell ref="B38:H38"/>
    <mergeCell ref="B39:H39"/>
    <mergeCell ref="C31:D31"/>
    <mergeCell ref="E31:F31"/>
    <mergeCell ref="C32:D32"/>
    <mergeCell ref="E32:F32"/>
    <mergeCell ref="C33:D33"/>
    <mergeCell ref="E33:F33"/>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B2:H2"/>
    <mergeCell ref="B3:H3"/>
    <mergeCell ref="B4:H4"/>
    <mergeCell ref="B6:H7"/>
    <mergeCell ref="C9:D9"/>
    <mergeCell ref="E9:F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6"/>
  <sheetViews>
    <sheetView topLeftCell="A3" zoomScale="60" zoomScaleNormal="60" workbookViewId="0">
      <pane ySplit="3255" topLeftCell="A32" activePane="bottomLeft"/>
      <selection activeCell="A4" sqref="A4"/>
      <selection pane="bottomLeft" activeCell="A36" sqref="A36:A40"/>
    </sheetView>
  </sheetViews>
  <sheetFormatPr baseColWidth="10" defaultRowHeight="15"/>
  <cols>
    <col min="2" max="2" width="21" customWidth="1"/>
    <col min="3" max="3" width="19.7109375" customWidth="1"/>
    <col min="4" max="4" width="29.42578125" customWidth="1"/>
    <col min="5" max="5" width="21.5703125" customWidth="1"/>
    <col min="6" max="6" width="30.7109375" customWidth="1"/>
    <col min="7" max="7" width="23.28515625" customWidth="1"/>
    <col min="8" max="8" width="15" customWidth="1"/>
    <col min="9" max="9" width="13.28515625" customWidth="1"/>
    <col min="10" max="10" width="15.42578125" customWidth="1"/>
    <col min="11" max="11" width="28.5703125" customWidth="1"/>
    <col min="12" max="12" width="22.85546875" customWidth="1"/>
    <col min="13" max="13" width="11.42578125" customWidth="1"/>
    <col min="14" max="14" width="16.42578125" customWidth="1"/>
    <col min="16" max="16" width="38.85546875" customWidth="1"/>
    <col min="17" max="17" width="18.28515625" customWidth="1"/>
    <col min="18" max="18" width="15.28515625" customWidth="1"/>
    <col min="19" max="19" width="15.7109375" customWidth="1"/>
    <col min="20" max="20" width="11.42578125" customWidth="1"/>
    <col min="21" max="21" width="17.28515625" customWidth="1"/>
    <col min="22" max="22" width="14" customWidth="1"/>
    <col min="23" max="23" width="14" bestFit="1" customWidth="1"/>
    <col min="24" max="24" width="14.140625" customWidth="1"/>
    <col min="25" max="25" width="20.7109375" customWidth="1"/>
    <col min="26" max="26" width="9.5703125" customWidth="1"/>
    <col min="27" max="28" width="11.85546875" customWidth="1"/>
    <col min="29" max="29" width="22.140625" customWidth="1"/>
    <col min="30" max="30" width="9.7109375" customWidth="1"/>
    <col min="31" max="31" width="13.42578125" customWidth="1"/>
    <col min="33" max="33" width="13.42578125" customWidth="1"/>
    <col min="34" max="34" width="21.140625" customWidth="1"/>
    <col min="35" max="35" width="18" customWidth="1"/>
    <col min="36" max="36" width="15" customWidth="1"/>
    <col min="37" max="37" width="16.140625" customWidth="1"/>
    <col min="38" max="38" width="17.85546875" bestFit="1" customWidth="1"/>
    <col min="39" max="39" width="12" bestFit="1" customWidth="1"/>
    <col min="41" max="298" width="11.42578125" style="118"/>
    <col min="299" max="16384" width="11.42578125" style="149"/>
  </cols>
  <sheetData>
    <row r="1" spans="1:298" s="146" customFormat="1" ht="16.5" customHeight="1">
      <c r="A1" s="451"/>
      <c r="B1" s="452"/>
      <c r="C1" s="452"/>
      <c r="D1" s="441" t="s">
        <v>68</v>
      </c>
      <c r="E1" s="441"/>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3" t="s">
        <v>67</v>
      </c>
      <c r="AM1" s="443"/>
      <c r="AN1" s="443"/>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453"/>
      <c r="B2" s="454"/>
      <c r="C2" s="454"/>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c r="AG2" s="442"/>
      <c r="AH2" s="442"/>
      <c r="AI2" s="442"/>
      <c r="AJ2" s="442"/>
      <c r="AK2" s="442"/>
      <c r="AL2" s="443"/>
      <c r="AM2" s="443"/>
      <c r="AN2" s="443"/>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3"/>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3"/>
      <c r="AM3" s="443"/>
      <c r="AN3" s="443"/>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444" t="s">
        <v>0</v>
      </c>
      <c r="B4" s="445"/>
      <c r="C4" s="446"/>
      <c r="D4" s="447" t="s">
        <v>617</v>
      </c>
      <c r="E4" s="448"/>
      <c r="F4" s="448"/>
      <c r="G4" s="448"/>
      <c r="H4" s="448"/>
      <c r="I4" s="448"/>
      <c r="J4" s="448"/>
      <c r="K4" s="448"/>
      <c r="L4" s="448"/>
      <c r="M4" s="448"/>
      <c r="N4" s="449"/>
      <c r="O4" s="450"/>
      <c r="P4" s="450"/>
      <c r="Q4" s="450"/>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51.75" customHeight="1">
      <c r="A5" s="444" t="s">
        <v>1</v>
      </c>
      <c r="B5" s="445"/>
      <c r="C5" s="446"/>
      <c r="D5" s="455" t="s">
        <v>616</v>
      </c>
      <c r="E5" s="456"/>
      <c r="F5" s="456"/>
      <c r="G5" s="456"/>
      <c r="H5" s="456"/>
      <c r="I5" s="456"/>
      <c r="J5" s="456"/>
      <c r="K5" s="456"/>
      <c r="L5" s="456"/>
      <c r="M5" s="456"/>
      <c r="N5" s="457"/>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444" t="s">
        <v>2</v>
      </c>
      <c r="B6" s="445"/>
      <c r="C6" s="446"/>
      <c r="D6" s="455" t="s">
        <v>552</v>
      </c>
      <c r="E6" s="456"/>
      <c r="F6" s="456"/>
      <c r="G6" s="456"/>
      <c r="H6" s="456"/>
      <c r="I6" s="456"/>
      <c r="J6" s="456"/>
      <c r="K6" s="456"/>
      <c r="L6" s="456"/>
      <c r="M6" s="456"/>
      <c r="N6" s="457"/>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438" t="s">
        <v>3</v>
      </c>
      <c r="B7" s="439"/>
      <c r="C7" s="439"/>
      <c r="D7" s="439"/>
      <c r="E7" s="439"/>
      <c r="F7" s="439"/>
      <c r="G7" s="439"/>
      <c r="H7" s="440"/>
      <c r="I7" s="438" t="s">
        <v>4</v>
      </c>
      <c r="J7" s="439"/>
      <c r="K7" s="439"/>
      <c r="L7" s="439"/>
      <c r="M7" s="439"/>
      <c r="N7" s="440"/>
      <c r="O7" s="438" t="s">
        <v>5</v>
      </c>
      <c r="P7" s="439"/>
      <c r="Q7" s="439"/>
      <c r="R7" s="439"/>
      <c r="S7" s="439"/>
      <c r="T7" s="439"/>
      <c r="U7" s="439"/>
      <c r="V7" s="439"/>
      <c r="W7" s="440"/>
      <c r="X7" s="438" t="s">
        <v>6</v>
      </c>
      <c r="Y7" s="439"/>
      <c r="Z7" s="439"/>
      <c r="AA7" s="439"/>
      <c r="AB7" s="439"/>
      <c r="AC7" s="439"/>
      <c r="AD7" s="439"/>
      <c r="AE7" s="439"/>
      <c r="AF7" s="439"/>
      <c r="AG7" s="439"/>
      <c r="AH7" s="440"/>
      <c r="AI7" s="438" t="s">
        <v>7</v>
      </c>
      <c r="AJ7" s="439"/>
      <c r="AK7" s="439"/>
      <c r="AL7" s="439"/>
      <c r="AM7" s="439"/>
      <c r="AN7" s="458"/>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464" t="s">
        <v>37</v>
      </c>
      <c r="B8" s="464" t="s">
        <v>445</v>
      </c>
      <c r="C8" s="466" t="s">
        <v>8</v>
      </c>
      <c r="D8" s="468" t="s">
        <v>9</v>
      </c>
      <c r="E8" s="468" t="s">
        <v>10</v>
      </c>
      <c r="F8" s="469" t="s">
        <v>11</v>
      </c>
      <c r="G8" s="459" t="s">
        <v>12</v>
      </c>
      <c r="H8" s="468" t="s">
        <v>13</v>
      </c>
      <c r="I8" s="462" t="s">
        <v>14</v>
      </c>
      <c r="J8" s="463" t="s">
        <v>15</v>
      </c>
      <c r="K8" s="459" t="s">
        <v>16</v>
      </c>
      <c r="L8" s="461" t="s">
        <v>17</v>
      </c>
      <c r="M8" s="463" t="s">
        <v>15</v>
      </c>
      <c r="N8" s="481" t="s">
        <v>18</v>
      </c>
      <c r="O8" s="471" t="s">
        <v>19</v>
      </c>
      <c r="P8" s="470" t="s">
        <v>20</v>
      </c>
      <c r="Q8" s="461" t="s">
        <v>21</v>
      </c>
      <c r="R8" s="470" t="s">
        <v>22</v>
      </c>
      <c r="S8" s="470"/>
      <c r="T8" s="470"/>
      <c r="U8" s="470"/>
      <c r="V8" s="470"/>
      <c r="W8" s="470"/>
      <c r="X8" s="482" t="s">
        <v>286</v>
      </c>
      <c r="Y8" s="471" t="s">
        <v>247</v>
      </c>
      <c r="Z8" s="471" t="s">
        <v>15</v>
      </c>
      <c r="AA8" s="140"/>
      <c r="AB8" s="140"/>
      <c r="AC8" s="471" t="s">
        <v>23</v>
      </c>
      <c r="AD8" s="471" t="s">
        <v>15</v>
      </c>
      <c r="AE8" s="283"/>
      <c r="AF8" s="283"/>
      <c r="AG8" s="476" t="s">
        <v>24</v>
      </c>
      <c r="AH8" s="477" t="s">
        <v>25</v>
      </c>
      <c r="AI8" s="470" t="s">
        <v>7</v>
      </c>
      <c r="AJ8" s="470" t="s">
        <v>26</v>
      </c>
      <c r="AK8" s="470" t="s">
        <v>27</v>
      </c>
      <c r="AL8" s="470" t="s">
        <v>28</v>
      </c>
      <c r="AM8" s="474" t="s">
        <v>29</v>
      </c>
      <c r="AN8" s="474" t="s">
        <v>30</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thickBot="1">
      <c r="A9" s="465"/>
      <c r="B9" s="473"/>
      <c r="C9" s="467"/>
      <c r="D9" s="459"/>
      <c r="E9" s="459"/>
      <c r="F9" s="467"/>
      <c r="G9" s="460"/>
      <c r="H9" s="459"/>
      <c r="I9" s="462"/>
      <c r="J9" s="463"/>
      <c r="K9" s="460"/>
      <c r="L9" s="462"/>
      <c r="M9" s="463"/>
      <c r="N9" s="461"/>
      <c r="O9" s="472"/>
      <c r="P9" s="459"/>
      <c r="Q9" s="462"/>
      <c r="R9" s="133" t="s">
        <v>31</v>
      </c>
      <c r="S9" s="133" t="s">
        <v>32</v>
      </c>
      <c r="T9" s="281" t="s">
        <v>33</v>
      </c>
      <c r="U9" s="133" t="s">
        <v>34</v>
      </c>
      <c r="V9" s="133" t="s">
        <v>35</v>
      </c>
      <c r="W9" s="133" t="s">
        <v>36</v>
      </c>
      <c r="X9" s="471"/>
      <c r="Y9" s="479"/>
      <c r="Z9" s="479"/>
      <c r="AA9" s="282" t="s">
        <v>275</v>
      </c>
      <c r="AB9" s="282" t="s">
        <v>15</v>
      </c>
      <c r="AC9" s="479"/>
      <c r="AD9" s="479"/>
      <c r="AE9" s="284" t="s">
        <v>23</v>
      </c>
      <c r="AF9" s="284" t="s">
        <v>15</v>
      </c>
      <c r="AG9" s="477"/>
      <c r="AH9" s="478"/>
      <c r="AI9" s="459"/>
      <c r="AJ9" s="459"/>
      <c r="AK9" s="459"/>
      <c r="AL9" s="459"/>
      <c r="AM9" s="475"/>
      <c r="AN9" s="475"/>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5.5" customHeight="1">
      <c r="A10" s="411">
        <v>1</v>
      </c>
      <c r="B10" s="420" t="s">
        <v>623</v>
      </c>
      <c r="C10" s="411" t="s">
        <v>318</v>
      </c>
      <c r="D10" s="153" t="s">
        <v>624</v>
      </c>
      <c r="E10" s="411" t="s">
        <v>625</v>
      </c>
      <c r="F10" s="411" t="s">
        <v>626</v>
      </c>
      <c r="G10" s="411" t="s">
        <v>41</v>
      </c>
      <c r="H10" s="426">
        <v>4</v>
      </c>
      <c r="I10" s="427" t="str">
        <f>IF(H10&lt;=2,'[5]Tabla probabilidad'!$B$5,IF(H10&lt;=24,'[5]Tabla probabilidad'!$B$6,IF(H10&lt;=500,'[5]Tabla probabilidad'!$B$7,IF(H10&lt;=5000,'[5]Tabla probabilidad'!$B$8,IF(H10&gt;5000,'[5]Tabla probabilidad'!$B$9)))))</f>
        <v>Baja</v>
      </c>
      <c r="J10" s="428">
        <f>IF(H10&lt;=2,'[5]Tabla probabilidad'!$D$5,IF(H10&lt;=24,'[5]Tabla probabilidad'!$D$6,IF(H10&lt;=500,'[5]Tabla probabilidad'!$D$7,IF(H10&lt;=5000,'[5]Tabla probabilidad'!$D$8,IF(H10&gt;5000,'[5]Tabla probabilidad'!$D$9)))))</f>
        <v>0.4</v>
      </c>
      <c r="K10" s="411" t="s">
        <v>298</v>
      </c>
      <c r="L10" s="41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1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11" t="str">
        <f>VLOOKUP((I10&amp;L10),[5]Hoja1!$B$4:$C$28,2,0)</f>
        <v>Moderado</v>
      </c>
      <c r="O10" s="298">
        <v>1</v>
      </c>
      <c r="P10" s="305" t="s">
        <v>627</v>
      </c>
      <c r="Q10" s="298" t="str">
        <f t="shared" ref="Q10:Q23" si="0">IF(R10="Preventivo","Probabilidad",IF(R10="Detectivo","Probabilidad", IF(R10="Correctivo","Impacto")))</f>
        <v>Probabilidad</v>
      </c>
      <c r="R10" s="298" t="s">
        <v>52</v>
      </c>
      <c r="S10" s="302" t="s">
        <v>57</v>
      </c>
      <c r="T10" s="306">
        <f>VLOOKUP(R10&amp;S10,[6]Hoja1!$Q$4:$R$9,2,0)</f>
        <v>0.45</v>
      </c>
      <c r="U10" s="302" t="s">
        <v>59</v>
      </c>
      <c r="V10" s="302" t="s">
        <v>62</v>
      </c>
      <c r="W10" s="302" t="s">
        <v>65</v>
      </c>
      <c r="X10" s="303">
        <f>IF(Q10="Probabilidad",($J$10*T10),IF(Q10="Impacto"," "))</f>
        <v>0.18000000000000002</v>
      </c>
      <c r="Y10" s="303" t="str">
        <f>IF(Z10&lt;=20%,'[5]Tabla probabilidad'!$B$5,IF(Z10&lt;=40%,'[5]Tabla probabilidad'!$B$6,IF(Z10&lt;=60%,'[5]Tabla probabilidad'!$B$7,IF(Z10&lt;=80%,'[5]Tabla probabilidad'!$B$8,IF(Z10&lt;=100%,'[5]Tabla probabilidad'!$B$9)))))</f>
        <v>Baja</v>
      </c>
      <c r="Z10" s="303">
        <f>IF(R10="Preventivo",($J$10-($J$10*T10)),IF(R10="Detectivo",($J$10-($J$10*T10)),IF(R10="Correctivo",($J$10))))</f>
        <v>0.22</v>
      </c>
      <c r="AA10" s="417" t="str">
        <f>IF(AB10&lt;=20%,'[5]Tabla probabilidad'!$B$5,IF(AB10&lt;=40%,'[5]Tabla probabilidad'!$B$6,IF(AB10&lt;=60%,'[5]Tabla probabilidad'!$B$7,IF(AB10&lt;=80%,'[5]Tabla probabilidad'!$B$8,IF(AB10&lt;=100%,'[5]Tabla probabilidad'!$B$9)))))</f>
        <v>Baja</v>
      </c>
      <c r="AB10" s="417">
        <f>AVERAGE(Z10:Z14)</f>
        <v>0.22799999999999998</v>
      </c>
      <c r="AC10" s="303" t="str">
        <f t="shared" ref="AC10:AC24" si="1">IF(AD10&lt;=20%,"Leve",IF(AD10&lt;=40%,"Menor",IF(AD10&lt;=60%,"Moderado",IF(AD10&lt;=80%,"Mayor",IF(AD10&lt;=100%,"Catastrófico")))))</f>
        <v>Moderado</v>
      </c>
      <c r="AD10" s="303">
        <f>IF(Q10="Probabilidad",(($M$10-0)),IF(Q10="Impacto",($M$10-($M$10*T10))))</f>
        <v>0.6</v>
      </c>
      <c r="AE10" s="417" t="str">
        <f>IF(AF10&lt;=20%,"Leve",IF(AF10&lt;=40%,"Menor",IF(AF10&lt;=60%,"Moderado",IF(AF10&lt;=80%,"Mayor",IF(AF10&lt;=100%,"Catastrófico")))))</f>
        <v>Moderado</v>
      </c>
      <c r="AF10" s="417">
        <f>AVERAGE(AD10:AD14)</f>
        <v>0.6</v>
      </c>
      <c r="AG10" s="420" t="str">
        <f>VLOOKUP(AA10&amp;AE10,[5]Hoja1!$B$4:$C$28,2,0)</f>
        <v>Moderado</v>
      </c>
      <c r="AH10" s="411" t="s">
        <v>628</v>
      </c>
      <c r="AI10" s="411" t="s">
        <v>682</v>
      </c>
      <c r="AJ10" s="411" t="s">
        <v>683</v>
      </c>
      <c r="AK10" s="412">
        <v>44926</v>
      </c>
      <c r="AL10" s="411"/>
      <c r="AM10" s="411"/>
      <c r="AN10" s="411" t="s">
        <v>177</v>
      </c>
    </row>
    <row r="11" spans="1:298" ht="81.75" customHeight="1">
      <c r="A11" s="411"/>
      <c r="B11" s="421"/>
      <c r="C11" s="411"/>
      <c r="D11" s="153" t="s">
        <v>629</v>
      </c>
      <c r="E11" s="411"/>
      <c r="F11" s="411"/>
      <c r="G11" s="411"/>
      <c r="H11" s="426"/>
      <c r="I11" s="427"/>
      <c r="J11" s="428"/>
      <c r="K11" s="411"/>
      <c r="L11" s="416"/>
      <c r="M11" s="416"/>
      <c r="N11" s="411"/>
      <c r="O11" s="298">
        <v>2</v>
      </c>
      <c r="P11" s="307" t="s">
        <v>630</v>
      </c>
      <c r="Q11" s="298" t="str">
        <f t="shared" si="0"/>
        <v>Probabilidad</v>
      </c>
      <c r="R11" s="298" t="s">
        <v>53</v>
      </c>
      <c r="S11" s="302" t="s">
        <v>57</v>
      </c>
      <c r="T11" s="303">
        <f>VLOOKUP(R11&amp;S11,[6]Hoja1!$Q$4:$R$9,2,0)</f>
        <v>0.35</v>
      </c>
      <c r="U11" s="302" t="s">
        <v>59</v>
      </c>
      <c r="V11" s="302" t="s">
        <v>62</v>
      </c>
      <c r="W11" s="302" t="s">
        <v>65</v>
      </c>
      <c r="X11" s="303">
        <f>IF(Q11="Probabilidad",($J$10*T11),IF(Q11="Impacto"," "))</f>
        <v>0.13999999999999999</v>
      </c>
      <c r="Y11" s="303" t="str">
        <f>IF(Z11&lt;=20%,'[5]Tabla probabilidad'!$B$5,IF(Z11&lt;=40%,'[5]Tabla probabilidad'!$B$6,IF(Z11&lt;=60%,'[5]Tabla probabilidad'!$B$7,IF(Z11&lt;=80%,'[5]Tabla probabilidad'!$B$8,IF(Z11&lt;=100%,'[5]Tabla probabilidad'!$B$9)))))</f>
        <v>Baja</v>
      </c>
      <c r="Z11" s="303">
        <f t="shared" ref="Z11:Z13" si="2">IF(R11="Preventivo",($J$10-($J$10*T11)),IF(R11="Detectivo",($J$10-($J$10*T11)),IF(R11="Correctivo",($J$10))))</f>
        <v>0.26</v>
      </c>
      <c r="AA11" s="418"/>
      <c r="AB11" s="418"/>
      <c r="AC11" s="303" t="str">
        <f t="shared" si="1"/>
        <v>Moderado</v>
      </c>
      <c r="AD11" s="303">
        <f>IF(Q11="Probabilidad",(($M$10-0)),IF(Q11="Impacto",($M$10-($M$10*T11))))</f>
        <v>0.6</v>
      </c>
      <c r="AE11" s="418"/>
      <c r="AF11" s="418"/>
      <c r="AG11" s="421"/>
      <c r="AH11" s="411"/>
      <c r="AI11" s="411"/>
      <c r="AJ11" s="411"/>
      <c r="AK11" s="411"/>
      <c r="AL11" s="411"/>
      <c r="AM11" s="411"/>
      <c r="AN11" s="411"/>
    </row>
    <row r="12" spans="1:298" ht="36.75" customHeight="1">
      <c r="A12" s="411"/>
      <c r="B12" s="421"/>
      <c r="C12" s="411"/>
      <c r="D12" s="153" t="s">
        <v>631</v>
      </c>
      <c r="E12" s="411"/>
      <c r="F12" s="411"/>
      <c r="G12" s="411"/>
      <c r="H12" s="426"/>
      <c r="I12" s="427"/>
      <c r="J12" s="428"/>
      <c r="K12" s="411"/>
      <c r="L12" s="416"/>
      <c r="M12" s="416"/>
      <c r="N12" s="411"/>
      <c r="O12" s="298">
        <v>3</v>
      </c>
      <c r="P12" s="168" t="s">
        <v>632</v>
      </c>
      <c r="Q12" s="298" t="str">
        <f t="shared" si="0"/>
        <v>Probabilidad</v>
      </c>
      <c r="R12" s="298" t="s">
        <v>52</v>
      </c>
      <c r="S12" s="302" t="s">
        <v>57</v>
      </c>
      <c r="T12" s="306">
        <f>VLOOKUP(R12&amp;S12,[6]Hoja1!$Q$4:$R$9,2,0)</f>
        <v>0.45</v>
      </c>
      <c r="U12" s="302" t="s">
        <v>59</v>
      </c>
      <c r="V12" s="302" t="s">
        <v>63</v>
      </c>
      <c r="W12" s="302" t="s">
        <v>65</v>
      </c>
      <c r="X12" s="303">
        <f t="shared" ref="X12:X13" si="3">IF(Q12="Probabilidad",($J$10*T12),IF(Q12="Impacto"," "))</f>
        <v>0.18000000000000002</v>
      </c>
      <c r="Y12" s="303" t="str">
        <f>IF(Z12&lt;=20%,'[5]Tabla probabilidad'!$B$5,IF(Z12&lt;=40%,'[5]Tabla probabilidad'!$B$6,IF(Z12&lt;=60%,'[5]Tabla probabilidad'!$B$7,IF(Z12&lt;=80%,'[5]Tabla probabilidad'!$B$8,IF(Z12&lt;=100%,'[5]Tabla probabilidad'!$B$9)))))</f>
        <v>Baja</v>
      </c>
      <c r="Z12" s="303">
        <f t="shared" si="2"/>
        <v>0.22</v>
      </c>
      <c r="AA12" s="418"/>
      <c r="AB12" s="418"/>
      <c r="AC12" s="303" t="str">
        <f t="shared" si="1"/>
        <v>Moderado</v>
      </c>
      <c r="AD12" s="303">
        <f>IF(Q12="Probabilidad",(($M$10-0)),IF(Q12="Impacto",($M$10-($M$10*T12))))</f>
        <v>0.6</v>
      </c>
      <c r="AE12" s="418"/>
      <c r="AF12" s="418"/>
      <c r="AG12" s="421"/>
      <c r="AH12" s="411"/>
      <c r="AI12" s="411"/>
      <c r="AJ12" s="411"/>
      <c r="AK12" s="411"/>
      <c r="AL12" s="411"/>
      <c r="AM12" s="411"/>
      <c r="AN12" s="411"/>
    </row>
    <row r="13" spans="1:298" ht="60" customHeight="1">
      <c r="A13" s="411"/>
      <c r="B13" s="421"/>
      <c r="C13" s="411"/>
      <c r="D13" s="153" t="s">
        <v>633</v>
      </c>
      <c r="E13" s="411"/>
      <c r="F13" s="411"/>
      <c r="G13" s="411"/>
      <c r="H13" s="426"/>
      <c r="I13" s="427"/>
      <c r="J13" s="428"/>
      <c r="K13" s="411"/>
      <c r="L13" s="416"/>
      <c r="M13" s="416"/>
      <c r="N13" s="411"/>
      <c r="O13" s="298">
        <v>4</v>
      </c>
      <c r="P13" s="168" t="s">
        <v>634</v>
      </c>
      <c r="Q13" s="298" t="str">
        <f t="shared" si="0"/>
        <v>Probabilidad</v>
      </c>
      <c r="R13" s="298" t="s">
        <v>52</v>
      </c>
      <c r="S13" s="302" t="s">
        <v>57</v>
      </c>
      <c r="T13" s="303">
        <f>VLOOKUP(R13&amp;S13,[6]Hoja1!$Q$4:$R$9,2,0)</f>
        <v>0.45</v>
      </c>
      <c r="U13" s="302" t="s">
        <v>59</v>
      </c>
      <c r="V13" s="302" t="s">
        <v>62</v>
      </c>
      <c r="W13" s="302" t="s">
        <v>65</v>
      </c>
      <c r="X13" s="308">
        <f t="shared" si="3"/>
        <v>0.18000000000000002</v>
      </c>
      <c r="Y13" s="303" t="str">
        <f>IF(Z13&lt;=20%,'[5]Tabla probabilidad'!$B$5,IF(Z13&lt;=40%,'[5]Tabla probabilidad'!$B$6,IF(Z13&lt;=60%,'[5]Tabla probabilidad'!$B$7,IF(Z13&lt;=80%,'[5]Tabla probabilidad'!$B$8,IF(Z13&lt;=100%,'[5]Tabla probabilidad'!$B$9)))))</f>
        <v>Baja</v>
      </c>
      <c r="Z13" s="303">
        <f t="shared" si="2"/>
        <v>0.22</v>
      </c>
      <c r="AA13" s="418"/>
      <c r="AB13" s="418"/>
      <c r="AC13" s="303" t="str">
        <f t="shared" si="1"/>
        <v>Moderado</v>
      </c>
      <c r="AD13" s="303">
        <f>IF(Q13="Probabilidad",(($M$10-0)),IF(Q13="Impacto",($M$10-($M$10*T13))))</f>
        <v>0.6</v>
      </c>
      <c r="AE13" s="418"/>
      <c r="AF13" s="418"/>
      <c r="AG13" s="421"/>
      <c r="AH13" s="411"/>
      <c r="AI13" s="411"/>
      <c r="AJ13" s="411"/>
      <c r="AK13" s="411"/>
      <c r="AL13" s="411"/>
      <c r="AM13" s="411"/>
      <c r="AN13" s="411"/>
    </row>
    <row r="14" spans="1:298" ht="69" customHeight="1">
      <c r="A14" s="411"/>
      <c r="B14" s="422"/>
      <c r="C14" s="411"/>
      <c r="D14" s="153" t="s">
        <v>635</v>
      </c>
      <c r="E14" s="411"/>
      <c r="F14" s="411"/>
      <c r="G14" s="411"/>
      <c r="H14" s="426"/>
      <c r="I14" s="427"/>
      <c r="J14" s="428"/>
      <c r="K14" s="411"/>
      <c r="L14" s="416"/>
      <c r="M14" s="416"/>
      <c r="N14" s="480"/>
      <c r="O14" s="298">
        <v>5</v>
      </c>
      <c r="P14" s="309" t="s">
        <v>636</v>
      </c>
      <c r="Q14" s="298" t="str">
        <f t="shared" si="0"/>
        <v>Probabilidad</v>
      </c>
      <c r="R14" s="298" t="s">
        <v>52</v>
      </c>
      <c r="S14" s="298" t="s">
        <v>57</v>
      </c>
      <c r="T14" s="303">
        <f>VLOOKUP(R14&amp;S14,[6]Hoja1!$Q$4:$R$9,2,0)</f>
        <v>0.45</v>
      </c>
      <c r="U14" s="302" t="s">
        <v>59</v>
      </c>
      <c r="V14" s="302" t="s">
        <v>62</v>
      </c>
      <c r="W14" s="302" t="s">
        <v>65</v>
      </c>
      <c r="X14" s="310">
        <f>IF(Q13="Probabilidad",($J$10*T13),IF(Q13="Impacto"," "))</f>
        <v>0.18000000000000002</v>
      </c>
      <c r="Y14" s="303" t="str">
        <f>IF(Z14&lt;=20%,'[5]Tabla probabilidad'!$B$5,IF(Z14&lt;=40%,'[5]Tabla probabilidad'!$B$6,IF(Z14&lt;=60%,'[5]Tabla probabilidad'!$B$7,IF(Z14&lt;=80%,'[5]Tabla probabilidad'!$B$8,IF(Z14&lt;=100%,'[5]Tabla probabilidad'!$B$9)))))</f>
        <v>Baja</v>
      </c>
      <c r="Z14" s="303">
        <f>IF(R13="Preventivo",($J$10-($J$10*T13)),IF(R13="Detectivo",($J$10-($J$10*T13)),IF(R13="Correctivo",($J$10))))</f>
        <v>0.22</v>
      </c>
      <c r="AA14" s="419"/>
      <c r="AB14" s="419"/>
      <c r="AC14" s="303" t="str">
        <f t="shared" si="1"/>
        <v>Moderado</v>
      </c>
      <c r="AD14" s="303">
        <f>IF(Q13="Probabilidad",(($M$10-0)),IF(Q13="Impacto",($M$10-($M$10*T13))))</f>
        <v>0.6</v>
      </c>
      <c r="AE14" s="419"/>
      <c r="AF14" s="419"/>
      <c r="AG14" s="422"/>
      <c r="AH14" s="411"/>
      <c r="AI14" s="411"/>
      <c r="AJ14" s="411"/>
      <c r="AK14" s="411"/>
      <c r="AL14" s="411"/>
      <c r="AM14" s="411"/>
      <c r="AN14" s="420"/>
    </row>
    <row r="15" spans="1:298" ht="60" customHeight="1">
      <c r="A15" s="411">
        <v>2</v>
      </c>
      <c r="B15" s="436" t="s">
        <v>637</v>
      </c>
      <c r="C15" s="411" t="s">
        <v>462</v>
      </c>
      <c r="D15" s="311" t="s">
        <v>638</v>
      </c>
      <c r="E15" s="420" t="s">
        <v>349</v>
      </c>
      <c r="F15" s="420" t="s">
        <v>350</v>
      </c>
      <c r="G15" s="411" t="s">
        <v>43</v>
      </c>
      <c r="H15" s="426">
        <v>4</v>
      </c>
      <c r="I15" s="427" t="str">
        <f>IF(H15&lt;=2,'[5]Tabla probabilidad'!$B$5,IF(H15&lt;=24,'[5]Tabla probabilidad'!$B$6,IF(H15&lt;=500,'[5]Tabla probabilidad'!$B$7,IF(H15&lt;=5000,'[5]Tabla probabilidad'!$B$8,IF(H15&gt;5000,'[5]Tabla probabilidad'!$B$9)))))</f>
        <v>Baja</v>
      </c>
      <c r="J15" s="428">
        <f>IF(H15&lt;=2,'[5]Tabla probabilidad'!$D$5,IF(H15&lt;=24,'[5]Tabla probabilidad'!$D$6,IF(H15&lt;=500,'[5]Tabla probabilidad'!$D$7,IF(H15&lt;=5000,'[5]Tabla probabilidad'!$D$8,IF(H15&gt;5000,'[5]Tabla probabilidad'!$D$9)))))</f>
        <v>0.4</v>
      </c>
      <c r="K15" s="411" t="s">
        <v>331</v>
      </c>
      <c r="L15" s="41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1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11" t="str">
        <f>VLOOKUP((I15&amp;L15),[5]Hoja1!$B$4:$C$28,2,0)</f>
        <v>Alto</v>
      </c>
      <c r="O15" s="301">
        <v>1</v>
      </c>
      <c r="P15" s="312" t="s">
        <v>639</v>
      </c>
      <c r="Q15" s="298" t="str">
        <f t="shared" si="0"/>
        <v>Probabilidad</v>
      </c>
      <c r="R15" s="298" t="s">
        <v>52</v>
      </c>
      <c r="S15" s="298" t="s">
        <v>57</v>
      </c>
      <c r="T15" s="303">
        <f>VLOOKUP(R15&amp;S15,[6]Hoja1!$Q$4:$R$9,2,0)</f>
        <v>0.45</v>
      </c>
      <c r="U15" s="302" t="s">
        <v>153</v>
      </c>
      <c r="V15" s="302" t="s">
        <v>63</v>
      </c>
      <c r="W15" s="302" t="s">
        <v>66</v>
      </c>
      <c r="X15" s="303">
        <f>IF(Q15="Probabilidad",($J$15*T15),IF(Q15="Impacto"," "))</f>
        <v>0.18000000000000002</v>
      </c>
      <c r="Y15" s="303" t="str">
        <f>IF(Z15&lt;=20%,'[5]Tabla probabilidad'!$B$5,IF(Z15&lt;=40%,'[5]Tabla probabilidad'!$B$6,IF(Z15&lt;=60%,'[5]Tabla probabilidad'!$B$7,IF(Z15&lt;=80%,'[5]Tabla probabilidad'!$B$8,IF(Z15&lt;=100%,'[5]Tabla probabilidad'!$B$9)))))</f>
        <v>Baja</v>
      </c>
      <c r="Z15" s="303">
        <f>IF(R15="Preventivo",($J$15-($J$15*T15)),IF(R15="Detectivo",($J$15-($J$15*T15)),IF(R15="Correctivo",($J$15))))</f>
        <v>0.22</v>
      </c>
      <c r="AA15" s="417" t="str">
        <f>IF(AB15&lt;=20%,'[5]Tabla probabilidad'!$B$5,IF(AB15&lt;=40%,'[5]Tabla probabilidad'!$B$6,IF(AB15&lt;=60%,'[5]Tabla probabilidad'!$B$7,IF(AB15&lt;=80%,'[5]Tabla probabilidad'!$B$8,IF(AB15&lt;=100%,'[5]Tabla probabilidad'!$B$9)))))</f>
        <v>Baja</v>
      </c>
      <c r="AB15" s="417">
        <f>AVERAGE(Z15:Z19)</f>
        <v>0.22000000000000003</v>
      </c>
      <c r="AC15" s="303" t="str">
        <f t="shared" si="1"/>
        <v>Mayor</v>
      </c>
      <c r="AD15" s="303">
        <f>IF(Q15="Probabilidad",(($M$15-0)),IF(Q15="Impacto",($M$15-($M$15*T15))))</f>
        <v>0.8</v>
      </c>
      <c r="AE15" s="417" t="str">
        <f>IF(AF15&lt;=20%,"Leve",IF(AF15&lt;=40%,"Menor",IF(AF15&lt;=60%,"Moderado",IF(AF15&lt;=80%,"Mayor",IF(AF15&lt;=100%,"Catastrófico")))))</f>
        <v>Mayor</v>
      </c>
      <c r="AF15" s="417">
        <f>AVERAGE(AD15:AD19)</f>
        <v>0.8</v>
      </c>
      <c r="AG15" s="420" t="str">
        <f>VLOOKUP(AA15&amp;AE15,[5]Hoja1!$B$4:$C$28,2,0)</f>
        <v>Alto</v>
      </c>
      <c r="AH15" s="411" t="str">
        <f>+VLOOKUP(AG15,[5]Hoja1!$H$38:$I$41,2,0)</f>
        <v>Reducir (Compartir)</v>
      </c>
      <c r="AI15" s="420" t="s">
        <v>678</v>
      </c>
      <c r="AJ15" s="411" t="s">
        <v>680</v>
      </c>
      <c r="AK15" s="431">
        <v>44926</v>
      </c>
      <c r="AL15" s="412"/>
      <c r="AM15" s="411"/>
      <c r="AN15" s="411" t="s">
        <v>177</v>
      </c>
    </row>
    <row r="16" spans="1:298" ht="54.75" customHeight="1">
      <c r="A16" s="411"/>
      <c r="B16" s="437"/>
      <c r="C16" s="411"/>
      <c r="D16" s="311" t="s">
        <v>641</v>
      </c>
      <c r="E16" s="421"/>
      <c r="F16" s="421"/>
      <c r="G16" s="411"/>
      <c r="H16" s="426"/>
      <c r="I16" s="427"/>
      <c r="J16" s="428"/>
      <c r="K16" s="411"/>
      <c r="L16" s="416"/>
      <c r="M16" s="416"/>
      <c r="N16" s="411"/>
      <c r="O16" s="298">
        <v>2</v>
      </c>
      <c r="P16" s="168" t="s">
        <v>639</v>
      </c>
      <c r="Q16" s="298" t="str">
        <f t="shared" si="0"/>
        <v>Probabilidad</v>
      </c>
      <c r="R16" s="298" t="s">
        <v>52</v>
      </c>
      <c r="S16" s="298" t="s">
        <v>57</v>
      </c>
      <c r="T16" s="303">
        <f>VLOOKUP(R16&amp;S16,[6]Hoja1!$Q$4:$R$9,2,0)</f>
        <v>0.45</v>
      </c>
      <c r="U16" s="302" t="s">
        <v>153</v>
      </c>
      <c r="V16" s="302" t="s">
        <v>63</v>
      </c>
      <c r="W16" s="302" t="s">
        <v>66</v>
      </c>
      <c r="X16" s="303">
        <f>IF(Q16="Probabilidad",($J$15*T16),IF(Q16="Impacto"," "))</f>
        <v>0.18000000000000002</v>
      </c>
      <c r="Y16" s="303" t="str">
        <f>IF(Z16&lt;=20%,'[5]Tabla probabilidad'!$B$5,IF(Z16&lt;=40%,'[5]Tabla probabilidad'!$B$6,IF(Z16&lt;=60%,'[5]Tabla probabilidad'!$B$7,IF(Z16&lt;=80%,'[5]Tabla probabilidad'!$B$8,IF(Z16&lt;=100%,'[5]Tabla probabilidad'!$B$9)))))</f>
        <v>Baja</v>
      </c>
      <c r="Z16" s="303">
        <f t="shared" ref="Z16:Z19" si="4">IF(R16="Preventivo",($J$15-($J$15*T16)),IF(R16="Detectivo",($J$15-($J$15*T16)),IF(R16="Correctivo",($J$15))))</f>
        <v>0.22</v>
      </c>
      <c r="AA16" s="418"/>
      <c r="AB16" s="418"/>
      <c r="AC16" s="303" t="str">
        <f t="shared" si="1"/>
        <v>Mayor</v>
      </c>
      <c r="AD16" s="303">
        <f t="shared" ref="AD16:AD19" si="5">IF(Q16="Probabilidad",(($M$15-0)),IF(Q16="Impacto",($M$15-($M$15*T16))))</f>
        <v>0.8</v>
      </c>
      <c r="AE16" s="418"/>
      <c r="AF16" s="418"/>
      <c r="AG16" s="421"/>
      <c r="AH16" s="411"/>
      <c r="AI16" s="421"/>
      <c r="AJ16" s="411"/>
      <c r="AK16" s="432"/>
      <c r="AL16" s="411"/>
      <c r="AM16" s="411"/>
      <c r="AN16" s="411"/>
    </row>
    <row r="17" spans="1:40" ht="62.25" customHeight="1">
      <c r="A17" s="411"/>
      <c r="B17" s="437"/>
      <c r="C17" s="411"/>
      <c r="D17" s="311" t="s">
        <v>642</v>
      </c>
      <c r="E17" s="421"/>
      <c r="F17" s="421"/>
      <c r="G17" s="411"/>
      <c r="H17" s="426"/>
      <c r="I17" s="427"/>
      <c r="J17" s="428"/>
      <c r="K17" s="411"/>
      <c r="L17" s="416"/>
      <c r="M17" s="416"/>
      <c r="N17" s="411"/>
      <c r="O17" s="298">
        <v>3</v>
      </c>
      <c r="P17" s="168" t="s">
        <v>639</v>
      </c>
      <c r="Q17" s="298" t="str">
        <f t="shared" si="0"/>
        <v>Probabilidad</v>
      </c>
      <c r="R17" s="298" t="s">
        <v>52</v>
      </c>
      <c r="S17" s="298" t="s">
        <v>57</v>
      </c>
      <c r="T17" s="303">
        <f>VLOOKUP(R17&amp;S17,[6]Hoja1!$Q$4:$R$9,2,0)</f>
        <v>0.45</v>
      </c>
      <c r="U17" s="302" t="s">
        <v>153</v>
      </c>
      <c r="V17" s="302" t="s">
        <v>63</v>
      </c>
      <c r="W17" s="302" t="s">
        <v>66</v>
      </c>
      <c r="X17" s="303">
        <f t="shared" ref="X17:X19" si="6">IF(Q17="Probabilidad",($J$15*T17),IF(Q17="Impacto"," "))</f>
        <v>0.18000000000000002</v>
      </c>
      <c r="Y17" s="303" t="str">
        <f>IF(Z17&lt;=20%,'[5]Tabla probabilidad'!$B$5,IF(Z17&lt;=40%,'[5]Tabla probabilidad'!$B$6,IF(Z17&lt;=60%,'[5]Tabla probabilidad'!$B$7,IF(Z17&lt;=80%,'[5]Tabla probabilidad'!$B$8,IF(Z17&lt;=100%,'[5]Tabla probabilidad'!$B$9)))))</f>
        <v>Baja</v>
      </c>
      <c r="Z17" s="303">
        <f t="shared" si="4"/>
        <v>0.22</v>
      </c>
      <c r="AA17" s="418"/>
      <c r="AB17" s="418"/>
      <c r="AC17" s="303" t="str">
        <f t="shared" si="1"/>
        <v>Mayor</v>
      </c>
      <c r="AD17" s="303">
        <f t="shared" si="5"/>
        <v>0.8</v>
      </c>
      <c r="AE17" s="418"/>
      <c r="AF17" s="418"/>
      <c r="AG17" s="421"/>
      <c r="AH17" s="411"/>
      <c r="AI17" s="421"/>
      <c r="AJ17" s="411"/>
      <c r="AK17" s="432"/>
      <c r="AL17" s="411"/>
      <c r="AM17" s="411"/>
      <c r="AN17" s="411"/>
    </row>
    <row r="18" spans="1:40" ht="81" customHeight="1">
      <c r="A18" s="411"/>
      <c r="B18" s="437"/>
      <c r="C18" s="411"/>
      <c r="D18" s="311" t="s">
        <v>643</v>
      </c>
      <c r="E18" s="421"/>
      <c r="F18" s="421"/>
      <c r="G18" s="411"/>
      <c r="H18" s="426"/>
      <c r="I18" s="427"/>
      <c r="J18" s="428"/>
      <c r="K18" s="411"/>
      <c r="L18" s="416"/>
      <c r="M18" s="416"/>
      <c r="N18" s="411"/>
      <c r="O18" s="298">
        <v>4</v>
      </c>
      <c r="P18" s="307" t="s">
        <v>644</v>
      </c>
      <c r="Q18" s="298" t="str">
        <f t="shared" si="0"/>
        <v>Probabilidad</v>
      </c>
      <c r="R18" s="298" t="s">
        <v>52</v>
      </c>
      <c r="S18" s="298" t="s">
        <v>57</v>
      </c>
      <c r="T18" s="303">
        <f>VLOOKUP(R18&amp;S18,[6]Hoja1!$Q$4:$R$9,2,0)</f>
        <v>0.45</v>
      </c>
      <c r="U18" s="302" t="s">
        <v>59</v>
      </c>
      <c r="V18" s="302" t="s">
        <v>62</v>
      </c>
      <c r="W18" s="302" t="s">
        <v>65</v>
      </c>
      <c r="X18" s="303">
        <f t="shared" si="6"/>
        <v>0.18000000000000002</v>
      </c>
      <c r="Y18" s="303" t="str">
        <f>IF(Z18&lt;=20%,'[5]Tabla probabilidad'!$B$5,IF(Z18&lt;=40%,'[5]Tabla probabilidad'!$B$6,IF(Z18&lt;=60%,'[5]Tabla probabilidad'!$B$7,IF(Z18&lt;=80%,'[5]Tabla probabilidad'!$B$8,IF(Z18&lt;=100%,'[5]Tabla probabilidad'!$B$9)))))</f>
        <v>Baja</v>
      </c>
      <c r="Z18" s="303">
        <f t="shared" si="4"/>
        <v>0.22</v>
      </c>
      <c r="AA18" s="418"/>
      <c r="AB18" s="418"/>
      <c r="AC18" s="303" t="str">
        <f t="shared" si="1"/>
        <v>Mayor</v>
      </c>
      <c r="AD18" s="303">
        <f>IF(Q18="Probabilidad",(($M$15-0)),IF(Q18="Impacto",($M$15-($M$15*T18))))</f>
        <v>0.8</v>
      </c>
      <c r="AE18" s="418"/>
      <c r="AF18" s="418"/>
      <c r="AG18" s="421"/>
      <c r="AH18" s="411"/>
      <c r="AI18" s="421"/>
      <c r="AJ18" s="411"/>
      <c r="AK18" s="432"/>
      <c r="AL18" s="411"/>
      <c r="AM18" s="411"/>
      <c r="AN18" s="411"/>
    </row>
    <row r="19" spans="1:40" ht="49.5" customHeight="1">
      <c r="A19" s="420"/>
      <c r="B19" s="437"/>
      <c r="C19" s="420"/>
      <c r="D19" s="313" t="s">
        <v>645</v>
      </c>
      <c r="E19" s="421"/>
      <c r="F19" s="421"/>
      <c r="G19" s="420"/>
      <c r="H19" s="433"/>
      <c r="I19" s="434"/>
      <c r="J19" s="417"/>
      <c r="K19" s="420"/>
      <c r="L19" s="435"/>
      <c r="M19" s="435"/>
      <c r="N19" s="420"/>
      <c r="O19" s="300">
        <v>5</v>
      </c>
      <c r="P19" s="307" t="s">
        <v>656</v>
      </c>
      <c r="Q19" s="300" t="str">
        <f t="shared" si="0"/>
        <v>Probabilidad</v>
      </c>
      <c r="R19" s="300" t="s">
        <v>52</v>
      </c>
      <c r="S19" s="300" t="s">
        <v>57</v>
      </c>
      <c r="T19" s="299">
        <f>VLOOKUP(R19&amp;S19,[6]Hoja1!$Q$4:$R$9,2,0)</f>
        <v>0.45</v>
      </c>
      <c r="U19" s="304" t="s">
        <v>153</v>
      </c>
      <c r="V19" s="304" t="s">
        <v>62</v>
      </c>
      <c r="W19" s="304" t="s">
        <v>65</v>
      </c>
      <c r="X19" s="299">
        <f t="shared" si="6"/>
        <v>0.18000000000000002</v>
      </c>
      <c r="Y19" s="299" t="str">
        <f>IF(Z19&lt;=20%,'[5]Tabla probabilidad'!$B$5,IF(Z19&lt;=40%,'[5]Tabla probabilidad'!$B$6,IF(Z19&lt;=60%,'[5]Tabla probabilidad'!$B$7,IF(Z19&lt;=80%,'[5]Tabla probabilidad'!$B$8,IF(Z19&lt;=100%,'[5]Tabla probabilidad'!$B$9)))))</f>
        <v>Baja</v>
      </c>
      <c r="Z19" s="299">
        <f t="shared" si="4"/>
        <v>0.22</v>
      </c>
      <c r="AA19" s="418"/>
      <c r="AB19" s="418"/>
      <c r="AC19" s="299" t="str">
        <f t="shared" si="1"/>
        <v>Mayor</v>
      </c>
      <c r="AD19" s="299">
        <f t="shared" si="5"/>
        <v>0.8</v>
      </c>
      <c r="AE19" s="418"/>
      <c r="AF19" s="418"/>
      <c r="AG19" s="421"/>
      <c r="AH19" s="420"/>
      <c r="AI19" s="421"/>
      <c r="AJ19" s="420"/>
      <c r="AK19" s="432"/>
      <c r="AL19" s="420"/>
      <c r="AM19" s="420"/>
      <c r="AN19" s="420"/>
    </row>
    <row r="20" spans="1:40" ht="58.5" customHeight="1">
      <c r="A20" s="414">
        <v>3</v>
      </c>
      <c r="B20" s="414" t="s">
        <v>472</v>
      </c>
      <c r="C20" s="414" t="s">
        <v>369</v>
      </c>
      <c r="D20" s="314" t="s">
        <v>646</v>
      </c>
      <c r="E20" s="414" t="s">
        <v>364</v>
      </c>
      <c r="F20" s="414" t="s">
        <v>363</v>
      </c>
      <c r="G20" s="483" t="s">
        <v>415</v>
      </c>
      <c r="H20" s="483">
        <v>4</v>
      </c>
      <c r="I20" s="484" t="str">
        <f>IF(H20&lt;=2,'[5]Tabla probabilidad'!$B$5,IF(H20&lt;=24,'[5]Tabla probabilidad'!$B$6,IF(H20&lt;=500,'[5]Tabla probabilidad'!$B$7,IF(H20&lt;=5000,'[5]Tabla probabilidad'!$B$8,IF(H20&gt;5000,'[5]Tabla probabilidad'!$B$9)))))</f>
        <v>Baja</v>
      </c>
      <c r="J20" s="429">
        <f>IF(H20&lt;=2,'[5]Tabla probabilidad'!$D$5,IF(H20&lt;=24,'[5]Tabla probabilidad'!$D$6,IF(H20&lt;=500,'[5]Tabla probabilidad'!$D$7,IF(H20&lt;=5000,'[5]Tabla probabilidad'!$D$8,IF(H20&gt;5000,'[5]Tabla probabilidad'!$D$9)))))</f>
        <v>0.4</v>
      </c>
      <c r="K20" s="414" t="s">
        <v>374</v>
      </c>
      <c r="L20" s="41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1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14" t="str">
        <f>VLOOKUP((I20&amp;L20),[5]Hoja1!$B$4:$C$28,2,0)</f>
        <v>Moderado</v>
      </c>
      <c r="O20" s="315">
        <v>1</v>
      </c>
      <c r="P20" s="316" t="s">
        <v>551</v>
      </c>
      <c r="Q20" s="315" t="str">
        <f t="shared" si="0"/>
        <v>Probabilidad</v>
      </c>
      <c r="R20" s="315" t="s">
        <v>52</v>
      </c>
      <c r="S20" s="315" t="s">
        <v>57</v>
      </c>
      <c r="T20" s="317">
        <f>VLOOKUP(R20&amp;S20,[6]Hoja1!$Q$4:$R$9,2,0)</f>
        <v>0.45</v>
      </c>
      <c r="U20" s="315" t="s">
        <v>59</v>
      </c>
      <c r="V20" s="318" t="s">
        <v>62</v>
      </c>
      <c r="W20" s="318" t="s">
        <v>65</v>
      </c>
      <c r="X20" s="317">
        <f>IF(Q20="Probabilidad",($J$20*T20),IF(Q20="Impacto"," "))</f>
        <v>0.18000000000000002</v>
      </c>
      <c r="Y20" s="317" t="str">
        <f>IF(Z20&lt;=20%,'[5]Tabla probabilidad'!$B$5,IF(Z20&lt;=40%,'[5]Tabla probabilidad'!$B$6,IF(Z20&lt;=60%,'[5]Tabla probabilidad'!$B$7,IF(Z20&lt;=80%,'[5]Tabla probabilidad'!$B$8,IF(Z20&lt;=100%,'[5]Tabla probabilidad'!$B$9)))))</f>
        <v>Baja</v>
      </c>
      <c r="Z20" s="317">
        <f>IF(R20="Preventivo",($J$20-($J$20*T20)),IF(R20="Detectivo",($J$20-($J$20*T20)),IF(R20="Correctivo",($J$20))))</f>
        <v>0.22</v>
      </c>
      <c r="AA20" s="429" t="str">
        <f>IF(AB20&lt;=20%,'[5]Tabla probabilidad'!$B$5,IF(AB20&lt;=40%,'[5]Tabla probabilidad'!$B$6,IF(AB20&lt;=60%,'[5]Tabla probabilidad'!$B$7,IF(AB20&lt;=80%,'[5]Tabla probabilidad'!$B$8,IF(AB20&lt;=100%,'[5]Tabla probabilidad'!$B$9)))))</f>
        <v>Baja</v>
      </c>
      <c r="AB20" s="429">
        <f>AVERAGE(Z20:Z24)</f>
        <v>0.24</v>
      </c>
      <c r="AC20" s="317" t="str">
        <f t="shared" si="1"/>
        <v>Moderado</v>
      </c>
      <c r="AD20" s="317">
        <f>IF(Q20="Probabilidad",(($M$20-0)),IF(Q20="Impacto",($M$20-($M$20*T20))))</f>
        <v>0.6</v>
      </c>
      <c r="AE20" s="429" t="str">
        <f>IF(AF20&lt;=20%,"Leve",IF(AF20&lt;=40%,"Menor",IF(AF20&lt;=60%,"Moderado",IF(AF20&lt;=80%,"Mayor",IF(AF20&lt;=100%,"Catastrófico")))))</f>
        <v>Moderado</v>
      </c>
      <c r="AF20" s="429">
        <f>AVERAGE(AD20:AD24)</f>
        <v>0.6</v>
      </c>
      <c r="AG20" s="414" t="str">
        <f>VLOOKUP(AA20&amp;AE20,[5]Hoja1!$B$4:$C$28,2,0)</f>
        <v>Moderado</v>
      </c>
      <c r="AH20" s="414" t="s">
        <v>289</v>
      </c>
      <c r="AI20" s="414" t="s">
        <v>647</v>
      </c>
      <c r="AJ20" s="414" t="s">
        <v>640</v>
      </c>
      <c r="AK20" s="413">
        <v>44926</v>
      </c>
      <c r="AL20" s="413"/>
      <c r="AM20" s="414"/>
      <c r="AN20" s="414" t="s">
        <v>177</v>
      </c>
    </row>
    <row r="21" spans="1:40" ht="84" customHeight="1">
      <c r="A21" s="414"/>
      <c r="B21" s="414"/>
      <c r="C21" s="414"/>
      <c r="D21" s="314" t="s">
        <v>648</v>
      </c>
      <c r="E21" s="414"/>
      <c r="F21" s="414"/>
      <c r="G21" s="483"/>
      <c r="H21" s="483"/>
      <c r="I21" s="484"/>
      <c r="J21" s="429"/>
      <c r="K21" s="414"/>
      <c r="L21" s="414"/>
      <c r="M21" s="430"/>
      <c r="N21" s="414"/>
      <c r="O21" s="315">
        <v>2</v>
      </c>
      <c r="P21" s="314" t="s">
        <v>649</v>
      </c>
      <c r="Q21" s="315" t="str">
        <f t="shared" si="0"/>
        <v>Probabilidad</v>
      </c>
      <c r="R21" s="315" t="s">
        <v>52</v>
      </c>
      <c r="S21" s="315" t="s">
        <v>57</v>
      </c>
      <c r="T21" s="317">
        <f>VLOOKUP(R21&amp;S21,[6]Hoja1!$Q$4:$R$9,2,0)</f>
        <v>0.45</v>
      </c>
      <c r="U21" s="315" t="s">
        <v>59</v>
      </c>
      <c r="V21" s="318" t="s">
        <v>62</v>
      </c>
      <c r="W21" s="318" t="s">
        <v>65</v>
      </c>
      <c r="X21" s="317">
        <f t="shared" ref="X21:X24" si="7">IF(Q21="Probabilidad",($J$20*T21),IF(Q21="Impacto"," "))</f>
        <v>0.18000000000000002</v>
      </c>
      <c r="Y21" s="317" t="str">
        <f>IF(Z21&lt;=20%,'[5]Tabla probabilidad'!$B$5,IF(Z21&lt;=40%,'[5]Tabla probabilidad'!$B$6,IF(Z21&lt;=60%,'[5]Tabla probabilidad'!$B$7,IF(Z21&lt;=80%,'[5]Tabla probabilidad'!$B$8,IF(Z21&lt;=100%,'[5]Tabla probabilidad'!$B$9)))))</f>
        <v>Baja</v>
      </c>
      <c r="Z21" s="317">
        <f t="shared" ref="Z21:Z24" si="8">IF(R21="Preventivo",($J$20-($J$20*T21)),IF(R21="Detectivo",($J$20-($J$20*T21)),IF(R21="Correctivo",($J$20))))</f>
        <v>0.22</v>
      </c>
      <c r="AA21" s="429"/>
      <c r="AB21" s="429"/>
      <c r="AC21" s="317" t="str">
        <f t="shared" si="1"/>
        <v>Moderado</v>
      </c>
      <c r="AD21" s="317">
        <f t="shared" ref="AD21:AD24" si="9">IF(Q21="Probabilidad",(($M$20-0)),IF(Q21="Impacto",($M$20-($M$20*T21))))</f>
        <v>0.6</v>
      </c>
      <c r="AE21" s="429"/>
      <c r="AF21" s="429"/>
      <c r="AG21" s="414"/>
      <c r="AH21" s="414"/>
      <c r="AI21" s="414"/>
      <c r="AJ21" s="414"/>
      <c r="AK21" s="413"/>
      <c r="AL21" s="414"/>
      <c r="AM21" s="414"/>
      <c r="AN21" s="414"/>
    </row>
    <row r="22" spans="1:40" ht="69" customHeight="1">
      <c r="A22" s="414"/>
      <c r="B22" s="414"/>
      <c r="C22" s="414"/>
      <c r="D22" s="314" t="s">
        <v>650</v>
      </c>
      <c r="E22" s="414"/>
      <c r="F22" s="414"/>
      <c r="G22" s="483"/>
      <c r="H22" s="483"/>
      <c r="I22" s="484"/>
      <c r="J22" s="429"/>
      <c r="K22" s="414"/>
      <c r="L22" s="414"/>
      <c r="M22" s="430"/>
      <c r="N22" s="414"/>
      <c r="O22" s="315">
        <v>3</v>
      </c>
      <c r="P22" s="314" t="s">
        <v>476</v>
      </c>
      <c r="Q22" s="315" t="str">
        <f t="shared" si="0"/>
        <v>Probabilidad</v>
      </c>
      <c r="R22" s="315" t="s">
        <v>53</v>
      </c>
      <c r="S22" s="315" t="s">
        <v>57</v>
      </c>
      <c r="T22" s="317">
        <f>VLOOKUP(R22&amp;S22,[6]Hoja1!$Q$4:$R$9,2,0)</f>
        <v>0.35</v>
      </c>
      <c r="U22" s="315" t="s">
        <v>59</v>
      </c>
      <c r="V22" s="318" t="s">
        <v>62</v>
      </c>
      <c r="W22" s="318" t="s">
        <v>65</v>
      </c>
      <c r="X22" s="317">
        <f t="shared" si="7"/>
        <v>0.13999999999999999</v>
      </c>
      <c r="Y22" s="317" t="str">
        <f>IF(Z22&lt;=20%,'[5]Tabla probabilidad'!$B$5,IF(Z22&lt;=40%,'[5]Tabla probabilidad'!$B$6,IF(Z22&lt;=60%,'[5]Tabla probabilidad'!$B$7,IF(Z22&lt;=80%,'[5]Tabla probabilidad'!$B$8,IF(Z22&lt;=100%,'[5]Tabla probabilidad'!$B$9)))))</f>
        <v>Baja</v>
      </c>
      <c r="Z22" s="317">
        <f t="shared" si="8"/>
        <v>0.26</v>
      </c>
      <c r="AA22" s="429"/>
      <c r="AB22" s="429"/>
      <c r="AC22" s="317" t="str">
        <f t="shared" si="1"/>
        <v>Moderado</v>
      </c>
      <c r="AD22" s="317">
        <f t="shared" si="9"/>
        <v>0.6</v>
      </c>
      <c r="AE22" s="429"/>
      <c r="AF22" s="429"/>
      <c r="AG22" s="414"/>
      <c r="AH22" s="414"/>
      <c r="AI22" s="414"/>
      <c r="AJ22" s="414"/>
      <c r="AK22" s="413"/>
      <c r="AL22" s="414"/>
      <c r="AM22" s="414"/>
      <c r="AN22" s="414"/>
    </row>
    <row r="23" spans="1:40" ht="75.75" customHeight="1">
      <c r="A23" s="414"/>
      <c r="B23" s="414"/>
      <c r="C23" s="414"/>
      <c r="D23" s="314" t="s">
        <v>651</v>
      </c>
      <c r="E23" s="414"/>
      <c r="F23" s="414"/>
      <c r="G23" s="483"/>
      <c r="H23" s="483"/>
      <c r="I23" s="484"/>
      <c r="J23" s="429"/>
      <c r="K23" s="414"/>
      <c r="L23" s="414"/>
      <c r="M23" s="430"/>
      <c r="N23" s="414"/>
      <c r="O23" s="315">
        <v>4</v>
      </c>
      <c r="P23" s="314" t="s">
        <v>652</v>
      </c>
      <c r="Q23" s="315" t="str">
        <f t="shared" si="0"/>
        <v>Probabilidad</v>
      </c>
      <c r="R23" s="315" t="s">
        <v>53</v>
      </c>
      <c r="S23" s="315" t="s">
        <v>57</v>
      </c>
      <c r="T23" s="317">
        <f>VLOOKUP(R23&amp;S23,[6]Hoja1!$Q$4:$R$9,2,0)</f>
        <v>0.35</v>
      </c>
      <c r="U23" s="315" t="s">
        <v>59</v>
      </c>
      <c r="V23" s="318" t="s">
        <v>62</v>
      </c>
      <c r="W23" s="318" t="s">
        <v>65</v>
      </c>
      <c r="X23" s="317">
        <f t="shared" si="7"/>
        <v>0.13999999999999999</v>
      </c>
      <c r="Y23" s="317" t="str">
        <f>IF(Z23&lt;=20%,'[5]Tabla probabilidad'!$B$5,IF(Z23&lt;=40%,'[5]Tabla probabilidad'!$B$6,IF(Z23&lt;=60%,'[5]Tabla probabilidad'!$B$7,IF(Z23&lt;=80%,'[5]Tabla probabilidad'!$B$8,IF(Z23&lt;=100%,'[5]Tabla probabilidad'!$B$9)))))</f>
        <v>Baja</v>
      </c>
      <c r="Z23" s="317">
        <f t="shared" si="8"/>
        <v>0.26</v>
      </c>
      <c r="AA23" s="429"/>
      <c r="AB23" s="429"/>
      <c r="AC23" s="317" t="str">
        <f t="shared" si="1"/>
        <v>Moderado</v>
      </c>
      <c r="AD23" s="317">
        <f t="shared" si="9"/>
        <v>0.6</v>
      </c>
      <c r="AE23" s="429"/>
      <c r="AF23" s="429"/>
      <c r="AG23" s="414"/>
      <c r="AH23" s="414"/>
      <c r="AI23" s="414"/>
      <c r="AJ23" s="414"/>
      <c r="AK23" s="413"/>
      <c r="AL23" s="414"/>
      <c r="AM23" s="414"/>
      <c r="AN23" s="414"/>
    </row>
    <row r="24" spans="1:40" ht="51" customHeight="1">
      <c r="A24" s="414"/>
      <c r="B24" s="414"/>
      <c r="C24" s="414"/>
      <c r="D24" s="314"/>
      <c r="E24" s="414"/>
      <c r="F24" s="414"/>
      <c r="G24" s="483"/>
      <c r="H24" s="483"/>
      <c r="I24" s="484"/>
      <c r="J24" s="429"/>
      <c r="K24" s="414"/>
      <c r="L24" s="414"/>
      <c r="M24" s="430"/>
      <c r="N24" s="414"/>
      <c r="O24" s="315">
        <v>5</v>
      </c>
      <c r="P24" s="319"/>
      <c r="Q24" s="315"/>
      <c r="R24" s="315"/>
      <c r="S24" s="315"/>
      <c r="T24" s="346" t="e">
        <f>VLOOKUP(R24&amp;S24,[6]Hoja1!$Q$4:$R$9,2,0)</f>
        <v>#N/A</v>
      </c>
      <c r="U24" s="315"/>
      <c r="V24" s="315"/>
      <c r="W24" s="315"/>
      <c r="X24" s="317" t="b">
        <f t="shared" si="7"/>
        <v>0</v>
      </c>
      <c r="Y24" s="317" t="b">
        <f>IF(Z24&lt;=20%,'[5]Tabla probabilidad'!$B$5,IF(Z24&lt;=40%,'[5]Tabla probabilidad'!$B$6,IF(Z24&lt;=60%,'[5]Tabla probabilidad'!$B$7,IF(Z24&lt;=80%,'[5]Tabla probabilidad'!$B$8,IF(Z24&lt;=100%,'[5]Tabla probabilidad'!$B$9)))))</f>
        <v>0</v>
      </c>
      <c r="Z24" s="317" t="b">
        <f t="shared" si="8"/>
        <v>0</v>
      </c>
      <c r="AA24" s="429"/>
      <c r="AB24" s="429"/>
      <c r="AC24" s="317" t="b">
        <f t="shared" si="1"/>
        <v>0</v>
      </c>
      <c r="AD24" s="317" t="b">
        <f t="shared" si="9"/>
        <v>0</v>
      </c>
      <c r="AE24" s="429"/>
      <c r="AF24" s="429"/>
      <c r="AG24" s="414"/>
      <c r="AH24" s="414"/>
      <c r="AI24" s="414"/>
      <c r="AJ24" s="414"/>
      <c r="AK24" s="413"/>
      <c r="AL24" s="414"/>
      <c r="AM24" s="414"/>
      <c r="AN24" s="414"/>
    </row>
    <row r="25" spans="1:40" ht="65.25" customHeight="1">
      <c r="A25" s="420">
        <v>4</v>
      </c>
      <c r="B25" s="420" t="s">
        <v>620</v>
      </c>
      <c r="C25" s="411" t="s">
        <v>342</v>
      </c>
      <c r="D25" s="486" t="s">
        <v>619</v>
      </c>
      <c r="E25" s="411" t="s">
        <v>653</v>
      </c>
      <c r="F25" s="411" t="s">
        <v>722</v>
      </c>
      <c r="G25" s="426" t="s">
        <v>323</v>
      </c>
      <c r="H25" s="426">
        <v>4</v>
      </c>
      <c r="I25" s="427" t="str">
        <f>IF(H25&lt;=2,'Tabla probabilidad'!$B$5,IF(H25&lt;=24,'Tabla probabilidad'!$B$6,IF(H25&lt;=500,'Tabla probabilidad'!$B$7,IF(H25&lt;=5000,'Tabla probabilidad'!$B$8,IF(H25&gt;5000,'Tabla probabilidad'!$B$9)))))</f>
        <v>Baja</v>
      </c>
      <c r="J25" s="428">
        <f>IF(H25&lt;=2,'Tabla probabilidad'!$D$5,IF(H25&lt;=24,'Tabla probabilidad'!$D$6,IF(H25&lt;=500,'Tabla probabilidad'!$D$7,IF(H25&lt;=5000,'Tabla probabilidad'!$D$8,IF(H25&gt;5000,'Tabla probabilidad'!$D$9)))))</f>
        <v>0.4</v>
      </c>
      <c r="K25" s="411" t="s">
        <v>47</v>
      </c>
      <c r="L25" s="411" t="str">
        <f t="shared" ref="L25" si="10">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411" t="str">
        <f t="shared" ref="M25" si="11">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411" t="str">
        <f>VLOOKUP((I25&amp;L25),Hoja1!$B$4:$C$28,2,0)</f>
        <v>Bajo</v>
      </c>
      <c r="O25" s="174">
        <v>1</v>
      </c>
      <c r="P25" s="159" t="s">
        <v>723</v>
      </c>
      <c r="Q25" s="174" t="str">
        <f t="shared" ref="Q25:Q49" si="12">IF(R25="Preventivo","Probabilidad",IF(R25="Detectivo","Probabilidad", IF(R25="Correctivo","Impacto")))</f>
        <v>Probabilidad</v>
      </c>
      <c r="R25" s="174" t="s">
        <v>53</v>
      </c>
      <c r="S25" s="174" t="s">
        <v>57</v>
      </c>
      <c r="T25" s="346">
        <f>VLOOKUP(R25&amp;S25,[6]Hoja1!$Q$4:$R$9,2,0)</f>
        <v>0.35</v>
      </c>
      <c r="U25" s="174" t="s">
        <v>60</v>
      </c>
      <c r="V25" s="174" t="s">
        <v>63</v>
      </c>
      <c r="W25" s="174" t="s">
        <v>65</v>
      </c>
      <c r="X25" s="175">
        <f>IF(Q25="Probabilidad",($J$25*T25),IF(Q25="Impacto"," "))</f>
        <v>0.13999999999999999</v>
      </c>
      <c r="Y25" s="175" t="str">
        <f>IF(Z25&lt;=20%,'Tabla probabilidad'!$B$5,IF(Z25&lt;=40%,'Tabla probabilidad'!$B$6,IF(Z25&lt;=60%,'Tabla probabilidad'!$B$7,IF(Z25&lt;=80%,'Tabla probabilidad'!$B$8,IF(Z25&lt;=100%,'Tabla probabilidad'!$B$9)))))</f>
        <v>Baja</v>
      </c>
      <c r="Z25" s="175">
        <f>IF(R25="Preventivo",($J$25-($J$25*T25)),IF(R25="Detectivo",($J$25-($J$25*T25)),IF(R25="Correctivo",($J$25))))</f>
        <v>0.26</v>
      </c>
      <c r="AA25" s="417" t="str">
        <f>IF(AB25&lt;=20%,'Tabla probabilidad'!$B$5,IF(AB25&lt;=40%,'Tabla probabilidad'!$B$6,IF(AB25&lt;=60%,'Tabla probabilidad'!$B$7,IF(AB25&lt;=80%,'Tabla probabilidad'!$B$8,IF(AB25&lt;=100%,'Tabla probabilidad'!$B$9)))))</f>
        <v>Baja</v>
      </c>
      <c r="AB25" s="417">
        <f>AVERAGE(Z25:Z29)</f>
        <v>0.3</v>
      </c>
      <c r="AC25" s="175" t="str">
        <f t="shared" ref="AC25:AC50" si="13">IF(AD25&lt;=20%,"Leve",IF(AD25&lt;=40%,"Menor",IF(AD25&lt;=60%,"Moderado",IF(AD25&lt;=80%,"Mayor",IF(AD25&lt;=100%,"Catastrófico")))))</f>
        <v>Leve</v>
      </c>
      <c r="AD25" s="175">
        <f>IF(Q25="Probabilidad",(($M$25-0)),IF(Q25="Impacto",($M$25-($M$25*T25))))</f>
        <v>0.2</v>
      </c>
      <c r="AE25" s="417" t="str">
        <f>IF(AF25&lt;=20%,"Leve",IF(AF25&lt;=40%,"Menor",IF(AF25&lt;=60%,"Moderado",IF(AF25&lt;=80%,"Mayor",IF(AF25&lt;=100%,"Catastrófico")))))</f>
        <v>Leve</v>
      </c>
      <c r="AF25" s="417">
        <f>AVERAGE(AD25:AD29)</f>
        <v>0.17600000000000002</v>
      </c>
      <c r="AG25" s="420" t="str">
        <f>VLOOKUP(AA25&amp;AE25,Hoja1!$B$4:$C$28,2,0)</f>
        <v>Bajo</v>
      </c>
      <c r="AH25" s="411" t="str">
        <f>+VLOOKUP(AG25,Hoja1!$H$38:$I$41,2,0)</f>
        <v>Aceptar</v>
      </c>
      <c r="AI25" s="411" t="s">
        <v>667</v>
      </c>
      <c r="AJ25" s="411" t="s">
        <v>668</v>
      </c>
      <c r="AK25" s="413">
        <v>44743</v>
      </c>
      <c r="AL25" s="413"/>
      <c r="AM25" s="415" t="s">
        <v>684</v>
      </c>
      <c r="AN25" s="414" t="s">
        <v>177</v>
      </c>
    </row>
    <row r="26" spans="1:40" ht="81" customHeight="1">
      <c r="A26" s="421"/>
      <c r="B26" s="421"/>
      <c r="C26" s="411"/>
      <c r="D26" s="487"/>
      <c r="E26" s="411"/>
      <c r="F26" s="411"/>
      <c r="G26" s="426"/>
      <c r="H26" s="426"/>
      <c r="I26" s="427"/>
      <c r="J26" s="428"/>
      <c r="K26" s="411"/>
      <c r="L26" s="416"/>
      <c r="M26" s="416"/>
      <c r="N26" s="411"/>
      <c r="O26" s="174">
        <v>2</v>
      </c>
      <c r="P26" s="159" t="s">
        <v>724</v>
      </c>
      <c r="Q26" s="174" t="str">
        <f t="shared" si="12"/>
        <v>Impacto</v>
      </c>
      <c r="R26" s="174" t="s">
        <v>54</v>
      </c>
      <c r="S26" s="174" t="s">
        <v>57</v>
      </c>
      <c r="T26" s="346">
        <f>VLOOKUP(R26&amp;S26,[6]Hoja1!$Q$4:$R$9,2,0)</f>
        <v>0.3</v>
      </c>
      <c r="U26" s="174" t="s">
        <v>60</v>
      </c>
      <c r="V26" s="174" t="s">
        <v>63</v>
      </c>
      <c r="W26" s="174" t="s">
        <v>65</v>
      </c>
      <c r="X26" s="303" t="str">
        <f t="shared" ref="X26:X27" si="14">IF(Q26="Probabilidad",($J$25*T26),IF(Q26="Impacto"," "))</f>
        <v xml:space="preserve"> </v>
      </c>
      <c r="Y26" s="175" t="str">
        <f>IF(Z26&lt;=20%,'Tabla probabilidad'!$B$5,IF(Z26&lt;=40%,'Tabla probabilidad'!$B$6,IF(Z26&lt;=60%,'Tabla probabilidad'!$B$7,IF(Z26&lt;=80%,'Tabla probabilidad'!$B$8,IF(Z26&lt;=100%,'Tabla probabilidad'!$B$9)))))</f>
        <v>Baja</v>
      </c>
      <c r="Z26" s="175">
        <f t="shared" ref="Z26:Z29" si="15">IF(R26="Preventivo",($J$25-($J$25*T26)),IF(R26="Detectivo",($J$25-($J$25*T26)),IF(R26="Correctivo",($J$25))))</f>
        <v>0.4</v>
      </c>
      <c r="AA26" s="418"/>
      <c r="AB26" s="418"/>
      <c r="AC26" s="175" t="str">
        <f t="shared" si="13"/>
        <v>Leve</v>
      </c>
      <c r="AD26" s="175">
        <f t="shared" ref="AD26:AD29" si="16">IF(Q26="Probabilidad",(($M$25-0)),IF(Q26="Impacto",($M$25-($M$25*T26))))</f>
        <v>0.14000000000000001</v>
      </c>
      <c r="AE26" s="418"/>
      <c r="AF26" s="418"/>
      <c r="AG26" s="421"/>
      <c r="AH26" s="411"/>
      <c r="AI26" s="411"/>
      <c r="AJ26" s="411"/>
      <c r="AK26" s="413"/>
      <c r="AL26" s="414"/>
      <c r="AM26" s="415"/>
      <c r="AN26" s="414"/>
    </row>
    <row r="27" spans="1:40" ht="61.5" customHeight="1">
      <c r="A27" s="421"/>
      <c r="B27" s="421"/>
      <c r="C27" s="411"/>
      <c r="D27" s="487"/>
      <c r="E27" s="411"/>
      <c r="F27" s="411"/>
      <c r="G27" s="426"/>
      <c r="H27" s="426"/>
      <c r="I27" s="427"/>
      <c r="J27" s="428"/>
      <c r="K27" s="411"/>
      <c r="L27" s="416"/>
      <c r="M27" s="416"/>
      <c r="N27" s="411"/>
      <c r="O27" s="174">
        <v>3</v>
      </c>
      <c r="P27" s="159" t="s">
        <v>725</v>
      </c>
      <c r="Q27" s="174" t="str">
        <f t="shared" si="12"/>
        <v>Impacto</v>
      </c>
      <c r="R27" s="270" t="s">
        <v>54</v>
      </c>
      <c r="S27" s="270" t="s">
        <v>57</v>
      </c>
      <c r="T27" s="346">
        <f>VLOOKUP(R27&amp;S27,[6]Hoja1!$Q$4:$R$9,2,0)</f>
        <v>0.3</v>
      </c>
      <c r="U27" s="270" t="s">
        <v>60</v>
      </c>
      <c r="V27" s="270" t="s">
        <v>63</v>
      </c>
      <c r="W27" s="270" t="s">
        <v>65</v>
      </c>
      <c r="X27" s="303" t="str">
        <f t="shared" si="14"/>
        <v xml:space="preserve"> </v>
      </c>
      <c r="Y27" s="175" t="str">
        <f>IF(Z27&lt;=20%,'Tabla probabilidad'!$B$5,IF(Z27&lt;=40%,'Tabla probabilidad'!$B$6,IF(Z27&lt;=60%,'Tabla probabilidad'!$B$7,IF(Z27&lt;=80%,'Tabla probabilidad'!$B$8,IF(Z27&lt;=100%,'Tabla probabilidad'!$B$9)))))</f>
        <v>Baja</v>
      </c>
      <c r="Z27" s="175">
        <f t="shared" si="15"/>
        <v>0.4</v>
      </c>
      <c r="AA27" s="418"/>
      <c r="AB27" s="418"/>
      <c r="AC27" s="175" t="str">
        <f t="shared" si="13"/>
        <v>Leve</v>
      </c>
      <c r="AD27" s="175">
        <f t="shared" si="16"/>
        <v>0.14000000000000001</v>
      </c>
      <c r="AE27" s="418"/>
      <c r="AF27" s="418"/>
      <c r="AG27" s="421"/>
      <c r="AH27" s="411"/>
      <c r="AI27" s="411"/>
      <c r="AJ27" s="411"/>
      <c r="AK27" s="413"/>
      <c r="AL27" s="414"/>
      <c r="AM27" s="415"/>
      <c r="AN27" s="414"/>
    </row>
    <row r="28" spans="1:40" ht="65.25" customHeight="1">
      <c r="A28" s="421"/>
      <c r="B28" s="421"/>
      <c r="C28" s="411"/>
      <c r="D28" s="487"/>
      <c r="E28" s="411"/>
      <c r="F28" s="411"/>
      <c r="G28" s="426"/>
      <c r="H28" s="426"/>
      <c r="I28" s="427"/>
      <c r="J28" s="428"/>
      <c r="K28" s="411"/>
      <c r="L28" s="416"/>
      <c r="M28" s="416"/>
      <c r="N28" s="411"/>
      <c r="O28" s="174">
        <v>4</v>
      </c>
      <c r="P28" s="159" t="s">
        <v>726</v>
      </c>
      <c r="Q28" s="174" t="str">
        <f t="shared" si="12"/>
        <v>Probabilidad</v>
      </c>
      <c r="R28" s="270" t="s">
        <v>52</v>
      </c>
      <c r="S28" s="270" t="s">
        <v>57</v>
      </c>
      <c r="T28" s="346">
        <f>VLOOKUP(R28&amp;S28,[6]Hoja1!$Q$4:$R$9,2,0)</f>
        <v>0.45</v>
      </c>
      <c r="U28" s="270" t="s">
        <v>59</v>
      </c>
      <c r="V28" s="270" t="s">
        <v>62</v>
      </c>
      <c r="W28" s="270" t="s">
        <v>65</v>
      </c>
      <c r="X28" s="175">
        <f t="shared" ref="X28:X29" si="17">IF(Q28="Probabilidad",($J$25*T28),IF(Q28="Impacto"," "))</f>
        <v>0.18000000000000002</v>
      </c>
      <c r="Y28" s="175" t="str">
        <f>IF(Z28&lt;=20%,'Tabla probabilidad'!$B$5,IF(Z28&lt;=40%,'Tabla probabilidad'!$B$6,IF(Z28&lt;=60%,'Tabla probabilidad'!$B$7,IF(Z28&lt;=80%,'Tabla probabilidad'!$B$8,IF(Z28&lt;=100%,'Tabla probabilidad'!$B$9)))))</f>
        <v>Baja</v>
      </c>
      <c r="Z28" s="175">
        <f t="shared" si="15"/>
        <v>0.22</v>
      </c>
      <c r="AA28" s="418"/>
      <c r="AB28" s="418"/>
      <c r="AC28" s="175" t="str">
        <f t="shared" si="13"/>
        <v>Leve</v>
      </c>
      <c r="AD28" s="175">
        <f t="shared" si="16"/>
        <v>0.2</v>
      </c>
      <c r="AE28" s="418"/>
      <c r="AF28" s="418"/>
      <c r="AG28" s="421"/>
      <c r="AH28" s="411"/>
      <c r="AI28" s="411"/>
      <c r="AJ28" s="411"/>
      <c r="AK28" s="413"/>
      <c r="AL28" s="414"/>
      <c r="AM28" s="415"/>
      <c r="AN28" s="414"/>
    </row>
    <row r="29" spans="1:40" ht="120" customHeight="1">
      <c r="A29" s="422"/>
      <c r="B29" s="422"/>
      <c r="C29" s="411"/>
      <c r="D29" s="488"/>
      <c r="E29" s="411"/>
      <c r="F29" s="411"/>
      <c r="G29" s="426"/>
      <c r="H29" s="426"/>
      <c r="I29" s="427"/>
      <c r="J29" s="428"/>
      <c r="K29" s="411"/>
      <c r="L29" s="416"/>
      <c r="M29" s="416"/>
      <c r="N29" s="411"/>
      <c r="O29" s="174">
        <v>5</v>
      </c>
      <c r="P29" s="178" t="s">
        <v>727</v>
      </c>
      <c r="Q29" s="327" t="str">
        <f t="shared" si="12"/>
        <v>Probabilidad</v>
      </c>
      <c r="R29" s="327" t="s">
        <v>52</v>
      </c>
      <c r="S29" s="327" t="s">
        <v>57</v>
      </c>
      <c r="T29" s="346">
        <f>VLOOKUP(R29&amp;S29,[6]Hoja1!$Q$4:$R$9,2,0)</f>
        <v>0.45</v>
      </c>
      <c r="U29" s="327" t="s">
        <v>59</v>
      </c>
      <c r="V29" s="327" t="s">
        <v>63</v>
      </c>
      <c r="W29" s="327" t="s">
        <v>65</v>
      </c>
      <c r="X29" s="175">
        <f t="shared" si="17"/>
        <v>0.18000000000000002</v>
      </c>
      <c r="Y29" s="175" t="str">
        <f>IF(Z29&lt;=20%,'Tabla probabilidad'!$B$5,IF(Z29&lt;=40%,'Tabla probabilidad'!$B$6,IF(Z29&lt;=60%,'Tabla probabilidad'!$B$7,IF(Z29&lt;=80%,'Tabla probabilidad'!$B$8,IF(Z29&lt;=100%,'Tabla probabilidad'!$B$9)))))</f>
        <v>Baja</v>
      </c>
      <c r="Z29" s="175">
        <f t="shared" si="15"/>
        <v>0.22</v>
      </c>
      <c r="AA29" s="419"/>
      <c r="AB29" s="419"/>
      <c r="AC29" s="175" t="str">
        <f t="shared" si="13"/>
        <v>Leve</v>
      </c>
      <c r="AD29" s="175">
        <f t="shared" si="16"/>
        <v>0.2</v>
      </c>
      <c r="AE29" s="419"/>
      <c r="AF29" s="419"/>
      <c r="AG29" s="422"/>
      <c r="AH29" s="411"/>
      <c r="AI29" s="411"/>
      <c r="AJ29" s="411"/>
      <c r="AK29" s="413"/>
      <c r="AL29" s="414"/>
      <c r="AM29" s="415"/>
      <c r="AN29" s="414"/>
    </row>
    <row r="30" spans="1:40" ht="98.25" customHeight="1">
      <c r="A30" s="420">
        <v>5</v>
      </c>
      <c r="B30" s="420" t="s">
        <v>621</v>
      </c>
      <c r="C30" s="411" t="s">
        <v>318</v>
      </c>
      <c r="D30" s="153" t="s">
        <v>660</v>
      </c>
      <c r="E30" s="420" t="s">
        <v>654</v>
      </c>
      <c r="F30" s="420" t="s">
        <v>655</v>
      </c>
      <c r="G30" s="426" t="s">
        <v>323</v>
      </c>
      <c r="H30" s="426">
        <v>12</v>
      </c>
      <c r="I30" s="427" t="str">
        <f>IF(H30&lt;=2,'Tabla probabilidad'!$B$5,IF(H30&lt;=24,'Tabla probabilidad'!$B$6,IF(H30&lt;=500,'Tabla probabilidad'!$B$7,IF(H30&lt;=5000,'Tabla probabilidad'!$B$8,IF(H30&gt;5000,'Tabla probabilidad'!$B$9)))))</f>
        <v>Baja</v>
      </c>
      <c r="J30" s="428">
        <f>IF(H30&lt;=2,'Tabla probabilidad'!$D$5,IF(H30&lt;=24,'Tabla probabilidad'!$D$6,IF(H30&lt;=500,'Tabla probabilidad'!$D$7,IF(H30&lt;=5000,'Tabla probabilidad'!$D$8,IF(H30&gt;5000,'Tabla probabilidad'!$D$9)))))</f>
        <v>0.4</v>
      </c>
      <c r="K30" s="411" t="s">
        <v>297</v>
      </c>
      <c r="L30" s="411" t="str">
        <f t="shared" ref="L30" si="18">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Menor</v>
      </c>
      <c r="M30" s="411" t="str">
        <f t="shared" ref="M30" si="19">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40%</v>
      </c>
      <c r="N30" s="411" t="str">
        <f>VLOOKUP((I30&amp;L30),Hoja1!$B$4:$C$28,2,0)</f>
        <v>Moderado</v>
      </c>
      <c r="O30" s="174">
        <v>1</v>
      </c>
      <c r="P30" s="311" t="s">
        <v>728</v>
      </c>
      <c r="Q30" s="174" t="str">
        <f t="shared" ref="Q30:Q31" si="20">IF(R30="Preventivo","Probabilidad",IF(R30="Detectivo","Probabilidad", IF(R30="Correctivo","Impacto")))</f>
        <v>Probabilidad</v>
      </c>
      <c r="R30" s="174" t="s">
        <v>52</v>
      </c>
      <c r="S30" s="174" t="s">
        <v>57</v>
      </c>
      <c r="T30" s="175">
        <f>VLOOKUP(R30&amp;S30,Hoja1!$Q$4:$R$9,2,0)</f>
        <v>0.45</v>
      </c>
      <c r="U30" s="174" t="s">
        <v>59</v>
      </c>
      <c r="V30" s="174" t="s">
        <v>62</v>
      </c>
      <c r="W30" s="174" t="s">
        <v>65</v>
      </c>
      <c r="X30" s="175">
        <f>IF(Q30="Probabilidad",($J$30*T30),IF(Q30="Impacto"," "))</f>
        <v>0.18000000000000002</v>
      </c>
      <c r="Y30" s="175" t="str">
        <f>IF(Z30&lt;=20%,'Tabla probabilidad'!$B$5,IF(Z30&lt;=40%,'Tabla probabilidad'!$B$6,IF(Z30&lt;=60%,'Tabla probabilidad'!$B$7,IF(Z30&lt;=80%,'Tabla probabilidad'!$B$8,IF(Z30&lt;=100%,'Tabla probabilidad'!$B$9)))))</f>
        <v>Baja</v>
      </c>
      <c r="Z30" s="175">
        <f>IF(R30="Preventivo",($J$30-($J$30*T30)),IF(R30="Detectivo",($J$30-($J$30*T30)),IF(R30="Correctivo",($J$30))))</f>
        <v>0.22</v>
      </c>
      <c r="AA30" s="417" t="str">
        <f>IF(AB30&lt;=20%,'Tabla probabilidad'!$B$5,IF(AB30&lt;=40%,'Tabla probabilidad'!$B$6,IF(AB30&lt;=60%,'Tabla probabilidad'!$B$7,IF(AB30&lt;=80%,'Tabla probabilidad'!$B$8,IF(AB30&lt;=100%,'Tabla probabilidad'!$B$9)))))</f>
        <v>Baja</v>
      </c>
      <c r="AB30" s="417">
        <f>AVERAGE(Z30:Z31)</f>
        <v>0.31</v>
      </c>
      <c r="AC30" s="175" t="str">
        <f t="shared" ref="AC30:AC31" si="21">IF(AD30&lt;=20%,"Leve",IF(AD30&lt;=40%,"Menor",IF(AD30&lt;=60%,"Moderado",IF(AD30&lt;=80%,"Mayor",IF(AD30&lt;=100%,"Catastrófico")))))</f>
        <v>Menor</v>
      </c>
      <c r="AD30" s="175">
        <f>IF(Q30="Probabilidad",(($M$30-0)),IF(Q30="Impacto",($M$30-($M$30*T30))))</f>
        <v>0.4</v>
      </c>
      <c r="AE30" s="417" t="str">
        <f>IF(AF30&lt;=20%,"Leve",IF(AF30&lt;=40%,"Menor",IF(AF30&lt;=60%,"Moderado",IF(AF30&lt;=80%,"Mayor",IF(AF30&lt;=100%,"Catastrófico")))))</f>
        <v>Menor</v>
      </c>
      <c r="AF30" s="417">
        <f>AVERAGE(AD30:AD31)</f>
        <v>0.34</v>
      </c>
      <c r="AG30" s="420" t="str">
        <f>VLOOKUP(AA30&amp;AE30,Hoja1!$B$4:$C$28,2,0)</f>
        <v>Moderado</v>
      </c>
      <c r="AH30" s="411" t="s">
        <v>549</v>
      </c>
      <c r="AI30" s="411" t="s">
        <v>734</v>
      </c>
      <c r="AJ30" s="411" t="s">
        <v>668</v>
      </c>
      <c r="AK30" s="412">
        <v>44926</v>
      </c>
      <c r="AL30" s="411"/>
      <c r="AM30" s="411" t="s">
        <v>685</v>
      </c>
      <c r="AN30" s="411"/>
    </row>
    <row r="31" spans="1:40" ht="198" customHeight="1">
      <c r="A31" s="421"/>
      <c r="B31" s="421"/>
      <c r="C31" s="411"/>
      <c r="D31" s="153" t="s">
        <v>659</v>
      </c>
      <c r="E31" s="421"/>
      <c r="F31" s="421"/>
      <c r="G31" s="426"/>
      <c r="H31" s="426"/>
      <c r="I31" s="427"/>
      <c r="J31" s="428"/>
      <c r="K31" s="411"/>
      <c r="L31" s="416"/>
      <c r="M31" s="416"/>
      <c r="N31" s="411"/>
      <c r="O31" s="174">
        <v>2</v>
      </c>
      <c r="P31" s="159" t="s">
        <v>729</v>
      </c>
      <c r="Q31" s="174" t="str">
        <f t="shared" si="20"/>
        <v>Impacto</v>
      </c>
      <c r="R31" s="174" t="s">
        <v>54</v>
      </c>
      <c r="S31" s="174" t="s">
        <v>57</v>
      </c>
      <c r="T31" s="345">
        <f>VLOOKUP(R31&amp;S31,Hoja1!$Q$4:$R$9,2,0)</f>
        <v>0.3</v>
      </c>
      <c r="U31" s="174" t="s">
        <v>153</v>
      </c>
      <c r="V31" s="174" t="s">
        <v>63</v>
      </c>
      <c r="W31" s="174" t="s">
        <v>65</v>
      </c>
      <c r="X31" s="345" t="str">
        <f>IF(Q31="Probabilidad",($J$30*T31),IF(Q31="Impacto"," "))</f>
        <v xml:space="preserve"> </v>
      </c>
      <c r="Y31" s="175" t="str">
        <f>IF(Z31&lt;=20%,'Tabla probabilidad'!$B$5,IF(Z31&lt;=40%,'Tabla probabilidad'!$B$6,IF(Z31&lt;=60%,'Tabla probabilidad'!$B$7,IF(Z31&lt;=80%,'Tabla probabilidad'!$B$8,IF(Z31&lt;=100%,'Tabla probabilidad'!$B$9)))))</f>
        <v>Baja</v>
      </c>
      <c r="Z31" s="175">
        <f t="shared" ref="Z31" si="22">IF(R31="Preventivo",($J$30-($J$30*T31)),IF(R31="Detectivo",($J$30-($J$30*T31)),IF(R31="Correctivo",($J$30))))</f>
        <v>0.4</v>
      </c>
      <c r="AA31" s="418"/>
      <c r="AB31" s="418"/>
      <c r="AC31" s="175" t="str">
        <f t="shared" si="21"/>
        <v>Menor</v>
      </c>
      <c r="AD31" s="175">
        <f t="shared" ref="AD31" si="23">IF(Q31="Probabilidad",(($M$30-0)),IF(Q31="Impacto",($M$30-($M$30*T31))))</f>
        <v>0.28000000000000003</v>
      </c>
      <c r="AE31" s="418"/>
      <c r="AF31" s="418"/>
      <c r="AG31" s="421"/>
      <c r="AH31" s="411"/>
      <c r="AI31" s="411"/>
      <c r="AJ31" s="411"/>
      <c r="AK31" s="411"/>
      <c r="AL31" s="411"/>
      <c r="AM31" s="411"/>
      <c r="AN31" s="411"/>
    </row>
    <row r="32" spans="1:40" ht="63" customHeight="1">
      <c r="A32" s="420">
        <v>6</v>
      </c>
      <c r="B32" s="420" t="s">
        <v>618</v>
      </c>
      <c r="C32" s="420" t="s">
        <v>318</v>
      </c>
      <c r="D32" s="153" t="s">
        <v>661</v>
      </c>
      <c r="E32" s="420" t="s">
        <v>676</v>
      </c>
      <c r="F32" s="420" t="s">
        <v>669</v>
      </c>
      <c r="G32" s="426" t="s">
        <v>323</v>
      </c>
      <c r="H32" s="433">
        <v>52</v>
      </c>
      <c r="I32" s="427" t="str">
        <f>IF(H32&lt;=2,'Tabla probabilidad'!$B$5,IF(H32&lt;=24,'Tabla probabilidad'!$B$6,IF(H32&lt;=500,'Tabla probabilidad'!$B$7,IF(H32&lt;=5000,'Tabla probabilidad'!$B$8,IF(H32&gt;5000,'Tabla probabilidad'!$B$9)))))</f>
        <v>Media</v>
      </c>
      <c r="J32" s="428">
        <f>IF(H32&lt;=2,'Tabla probabilidad'!$D$5,IF(H32&lt;=24,'Tabla probabilidad'!$D$6,IF(H32&lt;=500,'Tabla probabilidad'!$D$7,IF(H32&lt;=5000,'Tabla probabilidad'!$D$8,IF(H32&gt;5000,'Tabla probabilidad'!$D$9)))))</f>
        <v>0.6</v>
      </c>
      <c r="K32" s="411" t="s">
        <v>297</v>
      </c>
      <c r="L32" s="411" t="str">
        <f t="shared" ref="L32" si="24">IF(K32="El riesgo afecta la imagen de alguna área de la organización","Leve",IF(K32="El riesgo afecta la imagen de la entidad internamente, de conocimiento general, nivel interno, alta dirección, contratista y/o de provedores","Menor",IF(K32="El riesgo afecta la imagen de la entidad con algunos usuarios de relevancia frente al logro de los objetivos","Moderado",IF(K32="El riesgo afecta la imagen de de la entidad con efecto publicitario sostenido a nivel del sector justicia","Mayor",IF(K32="El riesgo afecta la imagen de la entidad a nivel nacional, con efecto publicitarios sostenible a nivel país","Catastrófico",IF(K32="Impacto que afecte la ejecución presupuestal en un valor ≥0,5%.","Leve",IF(K32="Impacto que afecte la ejecución presupuestal en un valor ≥1%.","Menor",IF(K32="Impacto que afecte la ejecución presupuestal en un valor ≥5%.","Moderado",IF(K32="Impacto que afecte la ejecución presupuestal en un valor ≥20%.","Mayor",IF(K32="Impacto que afecte la ejecución presupuestal en un valor ≥50%.","Catastrófico",IF(K32="Incumplimiento máximo del 5% de la meta planeada","Leve",IF(K32="Incumplimiento máximo del 15% de la meta planeada","Menor",IF(K32="Incumplimiento máximo del 20% de la meta planeada","Moderado",IF(K32="Incumplimiento máximo del 50% de la meta planeada","Mayor",IF(K32="Incumplimiento máximo del 80% de la meta planeada","Catastrófico",IF(K32="Cualquier afectación a la violacion de los derechos de los ciudadanos se considera con consecuencias altas","Mayor",IF(K32="Cualquier afectación a la violacion de los derechos de los ciudadanos se considera con consecuencias desastrosas","Catastrófico",IF(K32="Afecta la Prestación del Servicio de Administración de Justicia en 5%","Leve",IF(K32="Afecta la Prestación del Servicio de Administración de Justicia en 10%","Menor",IF(K32="Afecta la Prestación del Servicio de Administración de Justicia en 15%","Moderado",IF(K32="Afecta la Prestación del Servicio de Administración de Justicia en 20%","Mayor",IF(K32="Afecta la Prestación del Servicio de Administración de Justicia en más del 50%","Catastrófico",IF(K32="Cualquier acto indebido de los servidores judiciales genera altas consecuencias para la entidad","Mayor",IF(K32="Cualquier acto indebido de los servidores judiciales genera consecuencias desastrosas para la entidad","Catastrófico",IF(K32="Si el hecho llegara a presentarse, tendría consecuencias o efectos mínimos sobre la entidad","Leve",IF(K32="Si el hecho llegara a presentarse, tendría bajo impacto o efecto sobre la entidad","Menor",IF(K32="Si el hecho llegara a presentarse, tendría medianas consecuencias o efectos sobre la entidad","Moderado",IF(K32="Si el hecho llegara a presentarse, tendría altas consecuencias o efectos sobre la entidad","Mayor",IF(K32="Si el hecho llegara a presentarse, tendría desastrosas consecuencias o efectos sobre la entidad","Catastrófico")))))))))))))))))))))))))))))</f>
        <v>Menor</v>
      </c>
      <c r="M32" s="411" t="str">
        <f t="shared" ref="M32" si="25">IF(K32="El riesgo afecta la imagen de alguna área de la organización","20%",IF(K32="El riesgo afecta la imagen de la entidad internamente, de conocimiento general, nivel interno, alta dirección, contratista y/o de provedores","40%",IF(K32="El riesgo afecta la imagen de la entidad con algunos usuarios de relevancia frente al logro de los objetivos","60%",IF(K32="El riesgo afecta la imagen de de la entidad con efecto publicitario sostenido a nivel del sector justicia","80%",IF(K32="El riesgo afecta la imagen de la entidad a nivel nacional, con efecto publicitarios sostenible a nivel país","100%",IF(K32="Impacto que afecte la ejecución presupuestal en un valor ≥0,5%.","20%",IF(K32="Impacto que afecte la ejecución presupuestal en un valor ≥1%.","40%",IF(K32="Impacto que afecte la ejecución presupuestal en un valor ≥5%.","60%",IF(K32="Impacto que afecte la ejecución presupuestal en un valor ≥20%.","80%",IF(K32="Impacto que afecte la ejecución presupuestal en un valor ≥50%.","100%",IF(K32="Incumplimiento máximo del 5% de la meta planeada","20%",IF(K32="Incumplimiento máximo del 15% de la meta planeada","40%",IF(K32="Incumplimiento máximo del 20% de la meta planeada","60%",IF(K32="Incumplimiento máximo del 50% de la meta planeada","80%",IF(K32="Incumplimiento máximo del 80% de la meta planeada","100%",IF(K32="Cualquier afectación a la violacion de los derechos de los ciudadanos se considera con consecuencias altas","80%",IF(K32="Cualquier afectación a la violacion de los derechos de los ciudadanos se considera con consecuencias desastrosas","100%",IF(K32="Afecta la Prestación del Servicio de Administración de Justicia en 5%","20%",IF(K32="Afecta la Prestación del Servicio de Administración de Justicia en 10%","40%",IF(K32="Afecta la Prestación del Servicio de Administración de Justicia en 15%","60%",IF(K32="Afecta la Prestación del Servicio de Administración de Justicia en 20%","80%",IF(K32="Afecta la Prestación del Servicio de Administración de Justicia en más del 50%","100%",IF(K32="Cualquier acto indebido de los servidores judiciales genera altas consecuencias para la entidad","80%",IF(K32="Cualquier acto indebido de los servidores judiciales genera consecuencias desastrosas para la entidad","100%",IF(K32="Si el hecho llegara a presentarse, tendría consecuencias o efectos mínimos sobre la entidad","20%",IF(K32="Si el hecho llegara a presentarse, tendría bajo impacto o efecto sobre la entidad","40%",IF(K32="Si el hecho llegara a presentarse, tendría medianas consecuencias o efectos sobre la entidad","60%",IF(K32="Si el hecho llegara a presentarse, tendría altas consecuencias o efectos sobre la entidad","80%",IF(K32="Si el hecho llegara a presentarse, tendría desastrosas consecuencias o efectos sobre la entidad","100%")))))))))))))))))))))))))))))</f>
        <v>40%</v>
      </c>
      <c r="N32" s="411" t="str">
        <f>VLOOKUP((I32&amp;L32),Hoja1!$B$4:$C$28,2,0)</f>
        <v>Moderado</v>
      </c>
      <c r="O32" s="270">
        <v>1</v>
      </c>
      <c r="P32" s="150" t="s">
        <v>665</v>
      </c>
      <c r="Q32" s="174" t="str">
        <f t="shared" ref="Q32:Q35" si="26">IF(R32="Preventivo","Probabilidad",IF(R32="Detectivo","Probabilidad", IF(R32="Correctivo","Impacto")))</f>
        <v>Probabilidad</v>
      </c>
      <c r="R32" s="270" t="s">
        <v>52</v>
      </c>
      <c r="S32" s="270" t="s">
        <v>57</v>
      </c>
      <c r="T32" s="271">
        <f>VLOOKUP(R32&amp;S32,Hoja1!$Q$4:$R$9,2,0)</f>
        <v>0.45</v>
      </c>
      <c r="U32" s="270" t="s">
        <v>153</v>
      </c>
      <c r="V32" s="270" t="s">
        <v>62</v>
      </c>
      <c r="W32" s="270" t="s">
        <v>65</v>
      </c>
      <c r="X32" s="303">
        <f t="shared" ref="X32:X35" si="27">IF(Q32="Probabilidad",($J$30*T32),IF(Q32="Impacto"," "))</f>
        <v>0.18000000000000002</v>
      </c>
      <c r="Y32" s="175" t="str">
        <f>IF(Z32&lt;=20%,'Tabla probabilidad'!$B$5,IF(Z32&lt;=40%,'Tabla probabilidad'!$B$6,IF(Z32&lt;=60%,'Tabla probabilidad'!$B$7,IF(Z32&lt;=80%,'Tabla probabilidad'!$B$8,IF(Z32&lt;=100%,'Tabla probabilidad'!$B$9)))))</f>
        <v>Baja</v>
      </c>
      <c r="Z32" s="175">
        <f>IF(R32="Preventivo",($J$30-($J$30*T32)),IF(R32="Detectivo",($J$30-($J$30*T32)),IF(R32="Correctivo",($J$30))))</f>
        <v>0.22</v>
      </c>
      <c r="AA32" s="417" t="str">
        <f>IF(AB32&lt;=20%,'Tabla probabilidad'!$B$5,IF(AB32&lt;=40%,'Tabla probabilidad'!$B$6,IF(AB32&lt;=60%,'Tabla probabilidad'!$B$7,IF(AB32&lt;=80%,'Tabla probabilidad'!$B$8,IF(AB32&lt;=100%,'Tabla probabilidad'!$B$9)))))</f>
        <v>Baja</v>
      </c>
      <c r="AB32" s="417">
        <f>AVERAGE(Z32:Z35)</f>
        <v>0.32</v>
      </c>
      <c r="AC32" s="175" t="str">
        <f t="shared" ref="AC32:AC35" si="28">IF(AD32&lt;=20%,"Leve",IF(AD32&lt;=40%,"Menor",IF(AD32&lt;=60%,"Moderado",IF(AD32&lt;=80%,"Mayor",IF(AD32&lt;=100%,"Catastrófico")))))</f>
        <v>Menor</v>
      </c>
      <c r="AD32" s="175">
        <f>IF(Q32="Probabilidad",(($M$30-0)),IF(Q32="Impacto",($M$30-($M$30*T32))))</f>
        <v>0.4</v>
      </c>
      <c r="AE32" s="417" t="str">
        <f>IF(AF32&lt;=20%,"Leve",IF(AF32&lt;=40%,"Menor",IF(AF32&lt;=60%,"Moderado",IF(AF32&lt;=80%,"Mayor",IF(AF32&lt;=100%,"Catastrófico")))))</f>
        <v>Menor</v>
      </c>
      <c r="AF32" s="417">
        <f>AVERAGE(AD32:AD35)</f>
        <v>0.34</v>
      </c>
      <c r="AG32" s="420" t="str">
        <f>VLOOKUP(AA32&amp;AE32,Hoja1!$B$4:$C$28,2,0)</f>
        <v>Moderado</v>
      </c>
      <c r="AH32" s="411" t="s">
        <v>628</v>
      </c>
      <c r="AI32" s="411" t="s">
        <v>670</v>
      </c>
      <c r="AJ32" s="411" t="s">
        <v>671</v>
      </c>
      <c r="AK32" s="412">
        <v>44926</v>
      </c>
      <c r="AL32" s="412"/>
      <c r="AM32" s="411"/>
      <c r="AN32" s="411" t="s">
        <v>177</v>
      </c>
    </row>
    <row r="33" spans="1:40" ht="71.25" customHeight="1">
      <c r="A33" s="421"/>
      <c r="B33" s="421"/>
      <c r="C33" s="421"/>
      <c r="D33" s="153" t="s">
        <v>664</v>
      </c>
      <c r="E33" s="421"/>
      <c r="F33" s="421"/>
      <c r="G33" s="426"/>
      <c r="H33" s="489"/>
      <c r="I33" s="427"/>
      <c r="J33" s="428"/>
      <c r="K33" s="411"/>
      <c r="L33" s="416"/>
      <c r="M33" s="416"/>
      <c r="N33" s="411"/>
      <c r="O33" s="270">
        <v>2</v>
      </c>
      <c r="P33" s="150" t="s">
        <v>730</v>
      </c>
      <c r="Q33" s="174" t="str">
        <f t="shared" si="26"/>
        <v>Probabilidad</v>
      </c>
      <c r="R33" s="270" t="s">
        <v>53</v>
      </c>
      <c r="S33" s="270" t="s">
        <v>57</v>
      </c>
      <c r="T33" s="271">
        <f>VLOOKUP(R33&amp;S33,Hoja1!$Q$4:$R$9,2,0)</f>
        <v>0.35</v>
      </c>
      <c r="U33" s="270" t="s">
        <v>60</v>
      </c>
      <c r="V33" s="270" t="s">
        <v>62</v>
      </c>
      <c r="W33" s="270" t="s">
        <v>65</v>
      </c>
      <c r="X33" s="303">
        <f t="shared" si="27"/>
        <v>0.13999999999999999</v>
      </c>
      <c r="Y33" s="175" t="str">
        <f>IF(Z33&lt;=20%,'Tabla probabilidad'!$B$5,IF(Z33&lt;=40%,'Tabla probabilidad'!$B$6,IF(Z33&lt;=60%,'Tabla probabilidad'!$B$7,IF(Z33&lt;=80%,'Tabla probabilidad'!$B$8,IF(Z33&lt;=100%,'Tabla probabilidad'!$B$9)))))</f>
        <v>Baja</v>
      </c>
      <c r="Z33" s="175">
        <f t="shared" ref="Z33:Z35" si="29">IF(R33="Preventivo",($J$30-($J$30*T33)),IF(R33="Detectivo",($J$30-($J$30*T33)),IF(R33="Correctivo",($J$30))))</f>
        <v>0.26</v>
      </c>
      <c r="AA33" s="418"/>
      <c r="AB33" s="418"/>
      <c r="AC33" s="175" t="str">
        <f t="shared" si="28"/>
        <v>Menor</v>
      </c>
      <c r="AD33" s="175">
        <f t="shared" ref="AD33:AD35" si="30">IF(Q33="Probabilidad",(($M$30-0)),IF(Q33="Impacto",($M$30-($M$30*T33))))</f>
        <v>0.4</v>
      </c>
      <c r="AE33" s="418"/>
      <c r="AF33" s="418"/>
      <c r="AG33" s="421"/>
      <c r="AH33" s="411"/>
      <c r="AI33" s="411"/>
      <c r="AJ33" s="411"/>
      <c r="AK33" s="411"/>
      <c r="AL33" s="411"/>
      <c r="AM33" s="411"/>
      <c r="AN33" s="411"/>
    </row>
    <row r="34" spans="1:40" ht="58.5" customHeight="1">
      <c r="A34" s="421"/>
      <c r="B34" s="421"/>
      <c r="C34" s="421"/>
      <c r="D34" s="153" t="s">
        <v>662</v>
      </c>
      <c r="E34" s="421"/>
      <c r="F34" s="421"/>
      <c r="G34" s="426"/>
      <c r="H34" s="489"/>
      <c r="I34" s="427"/>
      <c r="J34" s="428"/>
      <c r="K34" s="411"/>
      <c r="L34" s="416"/>
      <c r="M34" s="416"/>
      <c r="N34" s="411"/>
      <c r="O34" s="270">
        <v>3</v>
      </c>
      <c r="P34" s="150" t="s">
        <v>666</v>
      </c>
      <c r="Q34" s="174" t="str">
        <f t="shared" si="26"/>
        <v>Impacto</v>
      </c>
      <c r="R34" s="270" t="s">
        <v>54</v>
      </c>
      <c r="S34" s="270" t="s">
        <v>57</v>
      </c>
      <c r="T34" s="271">
        <f>VLOOKUP(R34&amp;S34,Hoja1!$Q$4:$R$9,2,0)</f>
        <v>0.3</v>
      </c>
      <c r="U34" s="270" t="s">
        <v>153</v>
      </c>
      <c r="V34" s="270" t="s">
        <v>62</v>
      </c>
      <c r="W34" s="270" t="s">
        <v>65</v>
      </c>
      <c r="X34" s="345" t="str">
        <f t="shared" si="27"/>
        <v xml:space="preserve"> </v>
      </c>
      <c r="Y34" s="175" t="str">
        <f>IF(Z34&lt;=20%,'Tabla probabilidad'!$B$5,IF(Z34&lt;=40%,'Tabla probabilidad'!$B$6,IF(Z34&lt;=60%,'Tabla probabilidad'!$B$7,IF(Z34&lt;=80%,'Tabla probabilidad'!$B$8,IF(Z34&lt;=100%,'Tabla probabilidad'!$B$9)))))</f>
        <v>Baja</v>
      </c>
      <c r="Z34" s="175">
        <f t="shared" si="29"/>
        <v>0.4</v>
      </c>
      <c r="AA34" s="418"/>
      <c r="AB34" s="418"/>
      <c r="AC34" s="175" t="str">
        <f t="shared" si="28"/>
        <v>Menor</v>
      </c>
      <c r="AD34" s="175">
        <f t="shared" si="30"/>
        <v>0.28000000000000003</v>
      </c>
      <c r="AE34" s="418"/>
      <c r="AF34" s="418"/>
      <c r="AG34" s="421"/>
      <c r="AH34" s="411"/>
      <c r="AI34" s="411"/>
      <c r="AJ34" s="411"/>
      <c r="AK34" s="411"/>
      <c r="AL34" s="411"/>
      <c r="AM34" s="411"/>
      <c r="AN34" s="411"/>
    </row>
    <row r="35" spans="1:40" ht="82.5" customHeight="1">
      <c r="A35" s="421"/>
      <c r="B35" s="421"/>
      <c r="C35" s="422"/>
      <c r="D35" s="153" t="s">
        <v>663</v>
      </c>
      <c r="E35" s="421"/>
      <c r="F35" s="421"/>
      <c r="G35" s="426"/>
      <c r="H35" s="490"/>
      <c r="I35" s="427"/>
      <c r="J35" s="428"/>
      <c r="K35" s="411"/>
      <c r="L35" s="416"/>
      <c r="M35" s="416"/>
      <c r="N35" s="411"/>
      <c r="O35" s="270">
        <v>4</v>
      </c>
      <c r="P35" s="150" t="s">
        <v>677</v>
      </c>
      <c r="Q35" s="174" t="str">
        <f t="shared" si="26"/>
        <v>Impacto</v>
      </c>
      <c r="R35" s="270" t="s">
        <v>54</v>
      </c>
      <c r="S35" s="270" t="s">
        <v>57</v>
      </c>
      <c r="T35" s="271">
        <f>VLOOKUP(R35&amp;S35,Hoja1!$Q$4:$R$9,2,0)</f>
        <v>0.3</v>
      </c>
      <c r="U35" s="270" t="s">
        <v>60</v>
      </c>
      <c r="V35" s="270" t="s">
        <v>62</v>
      </c>
      <c r="W35" s="270" t="s">
        <v>65</v>
      </c>
      <c r="X35" s="345" t="str">
        <f t="shared" si="27"/>
        <v xml:space="preserve"> </v>
      </c>
      <c r="Y35" s="175" t="str">
        <f>IF(Z35&lt;=20%,'Tabla probabilidad'!$B$5,IF(Z35&lt;=40%,'Tabla probabilidad'!$B$6,IF(Z35&lt;=60%,'Tabla probabilidad'!$B$7,IF(Z35&lt;=80%,'Tabla probabilidad'!$B$8,IF(Z35&lt;=100%,'Tabla probabilidad'!$B$9)))))</f>
        <v>Baja</v>
      </c>
      <c r="Z35" s="175">
        <f t="shared" si="29"/>
        <v>0.4</v>
      </c>
      <c r="AA35" s="418"/>
      <c r="AB35" s="418"/>
      <c r="AC35" s="175" t="str">
        <f t="shared" si="28"/>
        <v>Menor</v>
      </c>
      <c r="AD35" s="175">
        <f t="shared" si="30"/>
        <v>0.28000000000000003</v>
      </c>
      <c r="AE35" s="418"/>
      <c r="AF35" s="418"/>
      <c r="AG35" s="421"/>
      <c r="AH35" s="411"/>
      <c r="AI35" s="411"/>
      <c r="AJ35" s="411"/>
      <c r="AK35" s="411"/>
      <c r="AL35" s="411"/>
      <c r="AM35" s="411"/>
      <c r="AN35" s="411"/>
    </row>
    <row r="36" spans="1:40" ht="66.75" customHeight="1">
      <c r="A36" s="411"/>
      <c r="B36" s="420"/>
      <c r="C36" s="411"/>
      <c r="D36" s="423" t="s">
        <v>622</v>
      </c>
      <c r="E36" s="411"/>
      <c r="F36" s="411"/>
      <c r="G36" s="426"/>
      <c r="H36" s="411"/>
      <c r="I36" s="427"/>
      <c r="J36" s="428"/>
      <c r="K36" s="411"/>
      <c r="L36" s="411"/>
      <c r="M36" s="411"/>
      <c r="N36" s="411"/>
      <c r="O36" s="270"/>
      <c r="P36" s="168"/>
      <c r="Q36" s="270" t="b">
        <f t="shared" si="12"/>
        <v>0</v>
      </c>
      <c r="R36" s="270"/>
      <c r="S36" s="151"/>
      <c r="T36" s="152"/>
      <c r="U36" s="151"/>
      <c r="V36" s="151"/>
      <c r="W36" s="151"/>
      <c r="X36" s="152" t="b">
        <f>IF(Q36="Probabilidad",($J$36*T36),IF(Q36="Impacto"," "))</f>
        <v>0</v>
      </c>
      <c r="Y36" s="152" t="b">
        <f>IF(Z36&lt;=20%,'Tabla probabilidad'!$B$5,IF(Z36&lt;=40%,'Tabla probabilidad'!$B$6,IF(Z36&lt;=60%,'Tabla probabilidad'!$B$7,IF(Z36&lt;=80%,'Tabla probabilidad'!$B$8,IF(Z36&lt;=100%,'Tabla probabilidad'!$B$9)))))</f>
        <v>0</v>
      </c>
      <c r="Z36" s="152" t="b">
        <f>IF(R36="Preventivo",(J36-(J36*T36)),IF(R36="Detectivo",(J36-(J36*T36)),IF(R36="Correctivo",(J36))))</f>
        <v>0</v>
      </c>
      <c r="AA36" s="417" t="e">
        <f>IF(AB36&lt;=20%,'Tabla probabilidad'!$B$5,IF(AB36&lt;=40%,'Tabla probabilidad'!$B$6,IF(AB36&lt;=60%,'Tabla probabilidad'!$B$7,IF(AB36&lt;=80%,'Tabla probabilidad'!$B$8,IF(AB36&lt;=100%,'Tabla probabilidad'!$B$9)))))</f>
        <v>#DIV/0!</v>
      </c>
      <c r="AB36" s="417" t="e">
        <f>AVERAGE(Z36:Z40)</f>
        <v>#DIV/0!</v>
      </c>
      <c r="AC36" s="152" t="b">
        <f t="shared" si="13"/>
        <v>0</v>
      </c>
      <c r="AD36" s="152" t="b">
        <f>IF(Q36="Probabilidad",(($M$36-0)),IF(Q36="Impacto",($M$36-($M$36*T36))))</f>
        <v>0</v>
      </c>
      <c r="AE36" s="417" t="e">
        <f>IF(AF36&lt;=20%,"Leve",IF(AF36&lt;=40%,"Menor",IF(AF36&lt;=60%,"Moderado",IF(AF36&lt;=80%,"Mayor",IF(AF36&lt;=100%,"Catastrófico")))))</f>
        <v>#DIV/0!</v>
      </c>
      <c r="AF36" s="417" t="e">
        <f>AVERAGE(AD36:AD40)</f>
        <v>#DIV/0!</v>
      </c>
      <c r="AG36" s="420" t="e">
        <f>VLOOKUP(AA36&amp;AE36,Hoja1!$B$4:$C$28,2,0)</f>
        <v>#DIV/0!</v>
      </c>
      <c r="AH36" s="411" t="e">
        <f>+VLOOKUP(AG36,Hoja1!$H$38:$I$41,2,0)</f>
        <v>#DIV/0!</v>
      </c>
      <c r="AI36" s="411"/>
      <c r="AJ36" s="411"/>
      <c r="AK36" s="411"/>
      <c r="AL36" s="411"/>
      <c r="AM36" s="411"/>
      <c r="AN36" s="411"/>
    </row>
    <row r="37" spans="1:40" ht="48.75" customHeight="1">
      <c r="A37" s="411"/>
      <c r="B37" s="421"/>
      <c r="C37" s="411"/>
      <c r="D37" s="424"/>
      <c r="E37" s="411"/>
      <c r="F37" s="411"/>
      <c r="G37" s="426"/>
      <c r="H37" s="411"/>
      <c r="I37" s="427"/>
      <c r="J37" s="428"/>
      <c r="K37" s="411"/>
      <c r="L37" s="416"/>
      <c r="M37" s="416"/>
      <c r="N37" s="411"/>
      <c r="O37" s="270"/>
      <c r="P37" s="168"/>
      <c r="Q37" s="270" t="b">
        <f t="shared" si="12"/>
        <v>0</v>
      </c>
      <c r="R37" s="270"/>
      <c r="S37" s="151"/>
      <c r="T37" s="152"/>
      <c r="U37" s="151"/>
      <c r="V37" s="151"/>
      <c r="W37" s="151"/>
      <c r="X37" s="152" t="b">
        <f t="shared" ref="X37:X40" si="31">IF(Q37="Probabilidad",($J$36*T37),IF(Q37="Impacto"," "))</f>
        <v>0</v>
      </c>
      <c r="Y37" s="152" t="b">
        <f>IF(Z37&lt;=20%,'Tabla probabilidad'!$B$5,IF(Z37&lt;=40%,'Tabla probabilidad'!$B$6,IF(Z37&lt;=60%,'Tabla probabilidad'!$B$7,IF(Z37&lt;=80%,'Tabla probabilidad'!$B$8,IF(Z37&lt;=100%,'Tabla probabilidad'!$B$9)))))</f>
        <v>0</v>
      </c>
      <c r="Z37" s="152" t="b">
        <f>IF(R37="Preventivo",(J36-(J36*T37)),IF(R37="Detectivo",(J36-(J36*T37)),IF(R37="Correctivo",(J36))))</f>
        <v>0</v>
      </c>
      <c r="AA37" s="418"/>
      <c r="AB37" s="418"/>
      <c r="AC37" s="152" t="b">
        <f t="shared" si="13"/>
        <v>0</v>
      </c>
      <c r="AD37" s="152" t="b">
        <f t="shared" ref="AD37:AD40" si="32">IF(Q37="Probabilidad",(($M$36-0)),IF(Q37="Impacto",($M$36-($M$36*T37))))</f>
        <v>0</v>
      </c>
      <c r="AE37" s="418"/>
      <c r="AF37" s="418"/>
      <c r="AG37" s="421"/>
      <c r="AH37" s="411"/>
      <c r="AI37" s="411"/>
      <c r="AJ37" s="411"/>
      <c r="AK37" s="411"/>
      <c r="AL37" s="411"/>
      <c r="AM37" s="411"/>
      <c r="AN37" s="411"/>
    </row>
    <row r="38" spans="1:40" ht="76.5" customHeight="1">
      <c r="A38" s="411"/>
      <c r="B38" s="421"/>
      <c r="C38" s="411"/>
      <c r="D38" s="424"/>
      <c r="E38" s="411"/>
      <c r="F38" s="411"/>
      <c r="G38" s="426"/>
      <c r="H38" s="411"/>
      <c r="I38" s="427"/>
      <c r="J38" s="428"/>
      <c r="K38" s="411"/>
      <c r="L38" s="416"/>
      <c r="M38" s="416"/>
      <c r="N38" s="411"/>
      <c r="O38" s="270"/>
      <c r="P38" s="167"/>
      <c r="Q38" s="270" t="b">
        <f t="shared" si="12"/>
        <v>0</v>
      </c>
      <c r="R38" s="270"/>
      <c r="S38" s="151"/>
      <c r="T38" s="152"/>
      <c r="U38" s="151"/>
      <c r="V38" s="151"/>
      <c r="W38" s="151"/>
      <c r="X38" s="152" t="b">
        <f t="shared" si="31"/>
        <v>0</v>
      </c>
      <c r="Y38" s="152" t="b">
        <f>IF(Z38&lt;=20%,'Tabla probabilidad'!$B$5,IF(Z38&lt;=40%,'Tabla probabilidad'!$B$6,IF(Z38&lt;=60%,'Tabla probabilidad'!$B$7,IF(Z38&lt;=80%,'Tabla probabilidad'!$B$8,IF(Z38&lt;=100%,'Tabla probabilidad'!$B$9)))))</f>
        <v>0</v>
      </c>
      <c r="Z38" s="152" t="b">
        <f>IF(R38="Preventivo",(J36-(J36*T38)),IF(R38="Detectivo",(J36-(J36*T38)),IF(R38="Correctivo",(J36))))</f>
        <v>0</v>
      </c>
      <c r="AA38" s="418"/>
      <c r="AB38" s="418"/>
      <c r="AC38" s="152" t="b">
        <f t="shared" si="13"/>
        <v>0</v>
      </c>
      <c r="AD38" s="152" t="b">
        <f t="shared" si="32"/>
        <v>0</v>
      </c>
      <c r="AE38" s="418"/>
      <c r="AF38" s="418"/>
      <c r="AG38" s="421"/>
      <c r="AH38" s="411"/>
      <c r="AI38" s="411"/>
      <c r="AJ38" s="411"/>
      <c r="AK38" s="411"/>
      <c r="AL38" s="411"/>
      <c r="AM38" s="411"/>
      <c r="AN38" s="411"/>
    </row>
    <row r="39" spans="1:40" ht="54" customHeight="1">
      <c r="A39" s="411"/>
      <c r="B39" s="421"/>
      <c r="C39" s="411"/>
      <c r="D39" s="424"/>
      <c r="E39" s="411"/>
      <c r="F39" s="411"/>
      <c r="G39" s="426"/>
      <c r="H39" s="411"/>
      <c r="I39" s="427"/>
      <c r="J39" s="428"/>
      <c r="K39" s="411"/>
      <c r="L39" s="416"/>
      <c r="M39" s="416"/>
      <c r="N39" s="411"/>
      <c r="O39" s="151"/>
      <c r="P39" s="167"/>
      <c r="Q39" s="151" t="b">
        <f t="shared" si="12"/>
        <v>0</v>
      </c>
      <c r="R39" s="151"/>
      <c r="S39" s="151"/>
      <c r="T39" s="152"/>
      <c r="U39" s="151"/>
      <c r="V39" s="151"/>
      <c r="W39" s="151"/>
      <c r="X39" s="152" t="b">
        <f t="shared" si="31"/>
        <v>0</v>
      </c>
      <c r="Y39" s="152" t="b">
        <f>IF(Z39&lt;=20%,'Tabla probabilidad'!$B$5,IF(Z39&lt;=40%,'Tabla probabilidad'!$B$6,IF(Z39&lt;=60%,'Tabla probabilidad'!$B$7,IF(Z39&lt;=80%,'Tabla probabilidad'!$B$8,IF(Z39&lt;=100%,'Tabla probabilidad'!$B$9)))))</f>
        <v>0</v>
      </c>
      <c r="Z39" s="152" t="b">
        <f>IF(R39="Preventivo",(J36-(J36*T39)),IF(R39="Detectivo",(J36-(J36*T39)),IF(R39="Correctivo",(J36))))</f>
        <v>0</v>
      </c>
      <c r="AA39" s="418"/>
      <c r="AB39" s="418"/>
      <c r="AC39" s="152" t="b">
        <f t="shared" si="13"/>
        <v>0</v>
      </c>
      <c r="AD39" s="152" t="b">
        <f t="shared" si="32"/>
        <v>0</v>
      </c>
      <c r="AE39" s="418"/>
      <c r="AF39" s="418"/>
      <c r="AG39" s="421"/>
      <c r="AH39" s="411"/>
      <c r="AI39" s="411"/>
      <c r="AJ39" s="411"/>
      <c r="AK39" s="411"/>
      <c r="AL39" s="411"/>
      <c r="AM39" s="411"/>
      <c r="AN39" s="411"/>
    </row>
    <row r="40" spans="1:40" ht="61.5" customHeight="1">
      <c r="A40" s="411"/>
      <c r="B40" s="422"/>
      <c r="C40" s="411"/>
      <c r="D40" s="425"/>
      <c r="E40" s="411"/>
      <c r="F40" s="411"/>
      <c r="G40" s="426"/>
      <c r="H40" s="411"/>
      <c r="I40" s="427"/>
      <c r="J40" s="428"/>
      <c r="K40" s="411"/>
      <c r="L40" s="416"/>
      <c r="M40" s="416"/>
      <c r="N40" s="411"/>
      <c r="O40" s="151"/>
      <c r="P40" s="170"/>
      <c r="Q40" s="171" t="b">
        <f t="shared" si="12"/>
        <v>0</v>
      </c>
      <c r="R40" s="171"/>
      <c r="S40" s="171"/>
      <c r="T40" s="172"/>
      <c r="U40" s="171"/>
      <c r="V40" s="171"/>
      <c r="W40" s="171"/>
      <c r="X40" s="152" t="b">
        <f t="shared" si="31"/>
        <v>0</v>
      </c>
      <c r="Y40" s="152" t="b">
        <f>IF(Z40&lt;=20%,'Tabla probabilidad'!$B$5,IF(Z40&lt;=40%,'Tabla probabilidad'!$B$6,IF(Z40&lt;=60%,'Tabla probabilidad'!$B$7,IF(Z40&lt;=80%,'Tabla probabilidad'!$B$8,IF(Z40&lt;=100%,'Tabla probabilidad'!$B$9)))))</f>
        <v>0</v>
      </c>
      <c r="Z40" s="152" t="b">
        <f>IF(R40="Preventivo",(J36-(J36*T40)),IF(R40="Detectivo",(J36-(J36*T40)),IF(R40="Correctivo",(J36))))</f>
        <v>0</v>
      </c>
      <c r="AA40" s="419"/>
      <c r="AB40" s="419"/>
      <c r="AC40" s="152" t="b">
        <f t="shared" si="13"/>
        <v>0</v>
      </c>
      <c r="AD40" s="152" t="b">
        <f t="shared" si="32"/>
        <v>0</v>
      </c>
      <c r="AE40" s="419"/>
      <c r="AF40" s="419"/>
      <c r="AG40" s="422"/>
      <c r="AH40" s="411"/>
      <c r="AI40" s="411"/>
      <c r="AJ40" s="411"/>
      <c r="AK40" s="411"/>
      <c r="AL40" s="411"/>
      <c r="AM40" s="411"/>
      <c r="AN40" s="411"/>
    </row>
    <row r="41" spans="1:40" ht="61.5" customHeight="1">
      <c r="A41" s="411">
        <v>8</v>
      </c>
      <c r="B41" s="433"/>
      <c r="C41" s="411"/>
      <c r="D41" s="423"/>
      <c r="E41" s="411"/>
      <c r="F41" s="411"/>
      <c r="G41" s="411"/>
      <c r="H41" s="411"/>
      <c r="I41" s="427"/>
      <c r="J41" s="428"/>
      <c r="K41" s="411"/>
      <c r="L41" s="411" t="b">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0</v>
      </c>
      <c r="M41" s="411" t="b">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0</v>
      </c>
      <c r="N41" s="411" t="e">
        <f>VLOOKUP((I41&amp;L41),Hoja1!$B$4:$C$28,2,0)</f>
        <v>#N/A</v>
      </c>
      <c r="O41" s="270"/>
      <c r="P41" s="168"/>
      <c r="Q41" s="270" t="b">
        <f t="shared" si="12"/>
        <v>0</v>
      </c>
      <c r="R41" s="270"/>
      <c r="S41" s="270"/>
      <c r="T41" s="152"/>
      <c r="U41" s="151"/>
      <c r="V41" s="151"/>
      <c r="W41" s="151"/>
      <c r="X41" s="152" t="b">
        <f>IF(Q41="Probabilidad",($J$41*T41),IF(Q41="Impacto"," "))</f>
        <v>0</v>
      </c>
      <c r="Y41" s="152" t="b">
        <f>IF(Z41&lt;=20%,'Tabla probabilidad'!$B$5,IF(Z41&lt;=40%,'Tabla probabilidad'!$B$6,IF(Z41&lt;=60%,'Tabla probabilidad'!$B$7,IF(Z41&lt;=80%,'Tabla probabilidad'!$B$8,IF(Z41&lt;=100%,'Tabla probabilidad'!$B$9)))))</f>
        <v>0</v>
      </c>
      <c r="Z41" s="152" t="b">
        <f>IF(R41="Preventivo",(J41-(J41*T41)),IF(R41="Detectivo",(J41-(J41*T41)),IF(R41="Correctivo",(J41))))</f>
        <v>0</v>
      </c>
      <c r="AA41" s="417" t="e">
        <f>IF(AB41&lt;=20%,'Tabla probabilidad'!$B$5,IF(AB41&lt;=40%,'Tabla probabilidad'!$B$6,IF(AB41&lt;=60%,'Tabla probabilidad'!$B$7,IF(AB41&lt;=80%,'Tabla probabilidad'!$B$8,IF(AB41&lt;=100%,'Tabla probabilidad'!$B$9)))))</f>
        <v>#DIV/0!</v>
      </c>
      <c r="AB41" s="417" t="e">
        <f>AVERAGE(Z41:Z45)</f>
        <v>#DIV/0!</v>
      </c>
      <c r="AC41" s="152" t="b">
        <f t="shared" si="13"/>
        <v>0</v>
      </c>
      <c r="AD41" s="152" t="b">
        <f>IF(Q41="Probabilidad",(($M$41-0)),IF(Q41="Impacto",($M$41-($M$41*T41))))</f>
        <v>0</v>
      </c>
      <c r="AE41" s="417" t="e">
        <f>IF(AF41&lt;=20%,"Leve",IF(AF41&lt;=40%,"Menor",IF(AF41&lt;=60%,"Moderado",IF(AF41&lt;=80%,"Mayor",IF(AF41&lt;=100%,"Catastrófico")))))</f>
        <v>#DIV/0!</v>
      </c>
      <c r="AF41" s="417" t="e">
        <f>AVERAGE(AD41:AD45)</f>
        <v>#DIV/0!</v>
      </c>
      <c r="AG41" s="420" t="e">
        <f>VLOOKUP(AA41&amp;AE41,Hoja1!$B$4:$C$28,2,0)</f>
        <v>#DIV/0!</v>
      </c>
      <c r="AH41" s="411" t="e">
        <f>+VLOOKUP(AG41,Hoja1!$H$38:$I$41,2,0)</f>
        <v>#DIV/0!</v>
      </c>
      <c r="AI41" s="411"/>
      <c r="AJ41" s="411"/>
      <c r="AK41" s="411"/>
      <c r="AL41" s="411"/>
      <c r="AM41" s="411"/>
      <c r="AN41" s="411"/>
    </row>
    <row r="42" spans="1:40" ht="65.25" customHeight="1">
      <c r="A42" s="411"/>
      <c r="B42" s="489"/>
      <c r="C42" s="411"/>
      <c r="D42" s="424"/>
      <c r="E42" s="411"/>
      <c r="F42" s="411"/>
      <c r="G42" s="411"/>
      <c r="H42" s="411"/>
      <c r="I42" s="427"/>
      <c r="J42" s="428"/>
      <c r="K42" s="411"/>
      <c r="L42" s="416"/>
      <c r="M42" s="416"/>
      <c r="N42" s="411"/>
      <c r="O42" s="270"/>
      <c r="P42" s="168"/>
      <c r="Q42" s="270" t="b">
        <f t="shared" si="12"/>
        <v>0</v>
      </c>
      <c r="R42" s="270"/>
      <c r="S42" s="270"/>
      <c r="T42" s="152"/>
      <c r="U42" s="151"/>
      <c r="V42" s="151"/>
      <c r="W42" s="151"/>
      <c r="X42" s="152" t="b">
        <f t="shared" ref="X42:X45" si="33">IF(Q42="Probabilidad",($J$41*T42),IF(Q42="Impacto"," "))</f>
        <v>0</v>
      </c>
      <c r="Y42" s="152" t="b">
        <f>IF(Z42&lt;=20%,'Tabla probabilidad'!$B$5,IF(Z42&lt;=40%,'Tabla probabilidad'!$B$6,IF(Z42&lt;=60%,'Tabla probabilidad'!$B$7,IF(Z42&lt;=80%,'Tabla probabilidad'!$B$8,IF(Z42&lt;=100%,'Tabla probabilidad'!$B$9)))))</f>
        <v>0</v>
      </c>
      <c r="Z42" s="152" t="b">
        <f>IF(R42="Preventivo",(J41-(J41*T42)),IF(R42="Detectivo",(J41-(J41*T42)),IF(R42="Correctivo",(J41))))</f>
        <v>0</v>
      </c>
      <c r="AA42" s="418"/>
      <c r="AB42" s="418"/>
      <c r="AC42" s="152" t="b">
        <f t="shared" si="13"/>
        <v>0</v>
      </c>
      <c r="AD42" s="152" t="b">
        <f t="shared" ref="AD42:AD45" si="34">IF(Q42="Probabilidad",(($M$41-0)),IF(Q42="Impacto",($M$41-($M$41*T42))))</f>
        <v>0</v>
      </c>
      <c r="AE42" s="418"/>
      <c r="AF42" s="418"/>
      <c r="AG42" s="421"/>
      <c r="AH42" s="411"/>
      <c r="AI42" s="411"/>
      <c r="AJ42" s="411"/>
      <c r="AK42" s="411"/>
      <c r="AL42" s="411"/>
      <c r="AM42" s="411"/>
      <c r="AN42" s="411"/>
    </row>
    <row r="43" spans="1:40" ht="96.75" customHeight="1">
      <c r="A43" s="411"/>
      <c r="B43" s="489"/>
      <c r="C43" s="411"/>
      <c r="D43" s="424"/>
      <c r="E43" s="411"/>
      <c r="F43" s="411"/>
      <c r="G43" s="411"/>
      <c r="H43" s="411"/>
      <c r="I43" s="427"/>
      <c r="J43" s="428"/>
      <c r="K43" s="411"/>
      <c r="L43" s="416"/>
      <c r="M43" s="416"/>
      <c r="N43" s="411"/>
      <c r="O43" s="270"/>
      <c r="P43" s="168"/>
      <c r="Q43" s="270" t="b">
        <f t="shared" si="12"/>
        <v>0</v>
      </c>
      <c r="R43" s="270"/>
      <c r="S43" s="270"/>
      <c r="T43" s="152"/>
      <c r="U43" s="151"/>
      <c r="V43" s="151"/>
      <c r="W43" s="151"/>
      <c r="X43" s="152" t="b">
        <f t="shared" si="33"/>
        <v>0</v>
      </c>
      <c r="Y43" s="152" t="b">
        <f>IF(Z43&lt;=20%,'Tabla probabilidad'!$B$5,IF(Z43&lt;=40%,'Tabla probabilidad'!$B$6,IF(Z43&lt;=60%,'Tabla probabilidad'!$B$7,IF(Z43&lt;=80%,'Tabla probabilidad'!$B$8,IF(Z43&lt;=100%,'Tabla probabilidad'!$B$9)))))</f>
        <v>0</v>
      </c>
      <c r="Z43" s="152" t="b">
        <f>IF(R43="Preventivo",(J41-(J41*T43)),IF(R43="Detectivo",(J41-(J41*T43)),IF(R43="Correctivo",(J41))))</f>
        <v>0</v>
      </c>
      <c r="AA43" s="418"/>
      <c r="AB43" s="418"/>
      <c r="AC43" s="152" t="b">
        <f t="shared" si="13"/>
        <v>0</v>
      </c>
      <c r="AD43" s="152" t="b">
        <f t="shared" si="34"/>
        <v>0</v>
      </c>
      <c r="AE43" s="418"/>
      <c r="AF43" s="418"/>
      <c r="AG43" s="421"/>
      <c r="AH43" s="411"/>
      <c r="AI43" s="411"/>
      <c r="AJ43" s="411"/>
      <c r="AK43" s="411"/>
      <c r="AL43" s="411"/>
      <c r="AM43" s="411"/>
      <c r="AN43" s="411"/>
    </row>
    <row r="44" spans="1:40" ht="81.75" customHeight="1">
      <c r="A44" s="411"/>
      <c r="B44" s="489"/>
      <c r="C44" s="411"/>
      <c r="D44" s="424"/>
      <c r="E44" s="411"/>
      <c r="F44" s="411"/>
      <c r="G44" s="411"/>
      <c r="H44" s="411"/>
      <c r="I44" s="427"/>
      <c r="J44" s="428"/>
      <c r="K44" s="411"/>
      <c r="L44" s="416"/>
      <c r="M44" s="416"/>
      <c r="N44" s="411"/>
      <c r="O44" s="270"/>
      <c r="P44" s="168"/>
      <c r="Q44" s="270"/>
      <c r="R44" s="270"/>
      <c r="S44" s="270"/>
      <c r="T44" s="152"/>
      <c r="U44" s="151"/>
      <c r="V44" s="151"/>
      <c r="W44" s="151"/>
      <c r="X44" s="152" t="b">
        <f t="shared" si="33"/>
        <v>0</v>
      </c>
      <c r="Y44" s="152" t="b">
        <f>IF(Z44&lt;=20%,'Tabla probabilidad'!$B$5,IF(Z44&lt;=40%,'Tabla probabilidad'!$B$6,IF(Z44&lt;=60%,'Tabla probabilidad'!$B$7,IF(Z44&lt;=80%,'Tabla probabilidad'!$B$8,IF(Z44&lt;=100%,'Tabla probabilidad'!$B$9)))))</f>
        <v>0</v>
      </c>
      <c r="Z44" s="152" t="b">
        <f>IF(R44="Preventivo",(J41-(J41*T44)),IF(R44="Detectivo",(J41-(J41*T44)),IF(R44="Correctivo",(J41))))</f>
        <v>0</v>
      </c>
      <c r="AA44" s="418"/>
      <c r="AB44" s="418"/>
      <c r="AC44" s="152" t="b">
        <f t="shared" si="13"/>
        <v>0</v>
      </c>
      <c r="AD44" s="152" t="b">
        <f t="shared" si="34"/>
        <v>0</v>
      </c>
      <c r="AE44" s="418"/>
      <c r="AF44" s="418"/>
      <c r="AG44" s="421"/>
      <c r="AH44" s="411"/>
      <c r="AI44" s="411"/>
      <c r="AJ44" s="411"/>
      <c r="AK44" s="411"/>
      <c r="AL44" s="411"/>
      <c r="AM44" s="411"/>
      <c r="AN44" s="411"/>
    </row>
    <row r="45" spans="1:40" ht="74.25" customHeight="1">
      <c r="A45" s="411"/>
      <c r="B45" s="490"/>
      <c r="C45" s="411"/>
      <c r="D45" s="425"/>
      <c r="E45" s="411"/>
      <c r="F45" s="411"/>
      <c r="G45" s="411"/>
      <c r="H45" s="411"/>
      <c r="I45" s="427"/>
      <c r="J45" s="428"/>
      <c r="K45" s="411"/>
      <c r="L45" s="416"/>
      <c r="M45" s="416"/>
      <c r="N45" s="411"/>
      <c r="O45" s="270"/>
      <c r="P45" s="159"/>
      <c r="Q45" s="270" t="b">
        <f t="shared" si="12"/>
        <v>0</v>
      </c>
      <c r="R45" s="270"/>
      <c r="S45" s="270"/>
      <c r="T45" s="152"/>
      <c r="U45" s="151"/>
      <c r="V45" s="151"/>
      <c r="W45" s="151"/>
      <c r="X45" s="152" t="b">
        <f t="shared" si="33"/>
        <v>0</v>
      </c>
      <c r="Y45" s="152" t="b">
        <f>IF(Z45&lt;=20%,'Tabla probabilidad'!$B$5,IF(Z45&lt;=40%,'Tabla probabilidad'!$B$6,IF(Z45&lt;=60%,'Tabla probabilidad'!$B$7,IF(Z45&lt;=80%,'Tabla probabilidad'!$B$8,IF(Z45&lt;=100%,'Tabla probabilidad'!$B$9)))))</f>
        <v>0</v>
      </c>
      <c r="Z45" s="152" t="b">
        <f>IF(R45="Preventivo",(J41-(J41*T45)),IF(R45="Detectivo",(J41-(J41*T45)),IF(R45="Correctivo",(J41))))</f>
        <v>0</v>
      </c>
      <c r="AA45" s="419"/>
      <c r="AB45" s="419"/>
      <c r="AC45" s="152" t="b">
        <f t="shared" si="13"/>
        <v>0</v>
      </c>
      <c r="AD45" s="152" t="b">
        <f t="shared" si="34"/>
        <v>0</v>
      </c>
      <c r="AE45" s="419"/>
      <c r="AF45" s="419"/>
      <c r="AG45" s="422"/>
      <c r="AH45" s="411"/>
      <c r="AI45" s="411"/>
      <c r="AJ45" s="411"/>
      <c r="AK45" s="411"/>
      <c r="AL45" s="411"/>
      <c r="AM45" s="411"/>
      <c r="AN45" s="411"/>
    </row>
    <row r="46" spans="1:40" ht="48" customHeight="1">
      <c r="A46" s="411"/>
      <c r="B46" s="420"/>
      <c r="C46" s="411"/>
      <c r="D46" s="423"/>
      <c r="E46" s="411"/>
      <c r="F46" s="411"/>
      <c r="G46" s="411"/>
      <c r="H46" s="411"/>
      <c r="I46" s="427"/>
      <c r="J46" s="428"/>
      <c r="K46" s="411"/>
      <c r="L46" s="411" t="b">
        <f>IF(K46="El riesgo afecta la imagen de alguna área de la organización","Leve",IF(K46="El riesgo afecta la imagen de la entidad internamente, de conocimiento general, nivel interno, alta dirección, contratista y/o de provedores","Menor",IF(K46="El riesgo afecta la imagen de la entidad con algunos usuarios de relevancia frente al logro de los objetivos","Moderado",IF(K46="El riesgo afecta la imagen de de la entidad con efecto publicitario sostenido a nivel del sector justicia","Mayor",IF(K46="El riesgo afecta la imagen de la entidad a nivel nacional, con efecto publicitarios sostenible a nivel país","Catastrófico",IF(K46="Impacto que afecte la ejecución presupuestal en un valor ≥0,5%.","Leve",IF(K46="Impacto que afecte la ejecución presupuestal en un valor ≥1%.","Menor",IF(K46="Impacto que afecte la ejecución presupuestal en un valor ≥5%.","Moderado",IF(K46="Impacto que afecte la ejecución presupuestal en un valor ≥20%.","Mayor",IF(K46="Impacto que afecte la ejecución presupuestal en un valor ≥50%.","Catastrófico",IF(K46="Incumplimiento máximo del 5% de la meta planeada","Leve",IF(K46="Incumplimiento máximo del 15% de la meta planeada","Menor",IF(K46="Incumplimiento máximo del 20% de la meta planeada","Moderado",IF(K46="Incumplimiento máximo del 50% de la meta planeada","Mayor",IF(K46="Incumplimiento máximo del 80% de la meta planeada","Catastrófico",IF(K46="Cualquier afectación a la violacion de los derechos de los ciudadanos se considera con consecuencias altas","Mayor",IF(K46="Cualquier afectación a la violacion de los derechos de los ciudadanos se considera con consecuencias desastrosas","Catastrófico",IF(K46="Afecta la Prestación del Servicio de Administración de Justicia en 5%","Leve",IF(K46="Afecta la Prestación del Servicio de Administración de Justicia en 10%","Menor",IF(K46="Afecta la Prestación del Servicio de Administración de Justicia en 15%","Moderado",IF(K46="Afecta la Prestación del Servicio de Administración de Justicia en 20%","Mayor",IF(K46="Afecta la Prestación del Servicio de Administración de Justicia en más del 50%","Catastrófico",IF(K46="Cualquier acto indebido de los servidores judiciales genera altas consecuencias para la entidad","Mayor",IF(K46="Cualquier acto indebido de los servidores judiciales genera consecuencias desastrosas para la entidad","Catastrófico",IF(K46="Si el hecho llegara a presentarse, tendría consecuencias o efectos mínimos sobre la entidad","Leve",IF(K46="Si el hecho llegara a presentarse, tendría bajo impacto o efecto sobre la entidad","Menor",IF(K46="Si el hecho llegara a presentarse, tendría medianas consecuencias o efectos sobre la entidad","Moderado",IF(K46="Si el hecho llegara a presentarse, tendría altas consecuencias o efectos sobre la entidad","Mayor",IF(K46="Si el hecho llegara a presentarse, tendría desastrosas consecuencias o efectos sobre la entidad","Catastrófico")))))))))))))))))))))))))))))</f>
        <v>0</v>
      </c>
      <c r="M46" s="411" t="b">
        <f>IF(K46="El riesgo afecta la imagen de alguna área de la organización","20%",IF(K46="El riesgo afecta la imagen de la entidad internamente, de conocimiento general, nivel interno, alta dirección, contratista y/o de provedores","40%",IF(K46="El riesgo afecta la imagen de la entidad con algunos usuarios de relevancia frente al logro de los objetivos","60%",IF(K46="El riesgo afecta la imagen de de la entidad con efecto publicitario sostenido a nivel del sector justicia","80%",IF(K46="El riesgo afecta la imagen de la entidad a nivel nacional, con efecto publicitarios sostenible a nivel país","100%",IF(K46="Impacto que afecte la ejecución presupuestal en un valor ≥0,5%.","20%",IF(K46="Impacto que afecte la ejecución presupuestal en un valor ≥1%.","40%",IF(K46="Impacto que afecte la ejecución presupuestal en un valor ≥5%.","60%",IF(K46="Impacto que afecte la ejecución presupuestal en un valor ≥20%.","80%",IF(K46="Impacto que afecte la ejecución presupuestal en un valor ≥50%.","100%",IF(K46="Incumplimiento máximo del 5% de la meta planeada","20%",IF(K46="Incumplimiento máximo del 15% de la meta planeada","40%",IF(K46="Incumplimiento máximo del 20% de la meta planeada","60%",IF(K46="Incumplimiento máximo del 50% de la meta planeada","80%",IF(K46="Incumplimiento máximo del 80% de la meta planeada","100%",IF(K46="Cualquier afectación a la violacion de los derechos de los ciudadanos se considera con consecuencias altas","80%",IF(K46="Cualquier afectación a la violacion de los derechos de los ciudadanos se considera con consecuencias desastrosas","100%",IF(K46="Afecta la Prestación del Servicio de Administración de Justicia en 5%","20%",IF(K46="Afecta la Prestación del Servicio de Administración de Justicia en 10%","40%",IF(K46="Afecta la Prestación del Servicio de Administración de Justicia en 15%","60%",IF(K46="Afecta la Prestación del Servicio de Administración de Justicia en 20%","80%",IF(K46="Afecta la Prestación del Servicio de Administración de Justicia en más del 50%","100%",IF(K46="Cualquier acto indebido de los servidores judiciales genera altas consecuencias para la entidad","80%",IF(K46="Cualquier acto indebido de los servidores judiciales genera consecuencias desastrosas para la entidad","100%",IF(K46="Si el hecho llegara a presentarse, tendría consecuencias o efectos mínimos sobre la entidad","20%",IF(K46="Si el hecho llegara a presentarse, tendría bajo impacto o efecto sobre la entidad","40%",IF(K46="Si el hecho llegara a presentarse, tendría medianas consecuencias o efectos sobre la entidad","60%",IF(K46="Si el hecho llegara a presentarse, tendría altas consecuencias o efectos sobre la entidad","80%",IF(K46="Si el hecho llegara a presentarse, tendría desastrosas consecuencias o efectos sobre la entidad","100%")))))))))))))))))))))))))))))</f>
        <v>0</v>
      </c>
      <c r="N46" s="411" t="e">
        <f>VLOOKUP((I46&amp;L46),Hoja1!$B$4:$C$28,2,0)</f>
        <v>#N/A</v>
      </c>
      <c r="O46" s="270"/>
      <c r="P46" s="168"/>
      <c r="Q46" s="270" t="b">
        <f t="shared" si="12"/>
        <v>0</v>
      </c>
      <c r="R46" s="270"/>
      <c r="S46" s="270"/>
      <c r="T46" s="152"/>
      <c r="U46" s="151"/>
      <c r="V46" s="151"/>
      <c r="W46" s="151"/>
      <c r="X46" s="152" t="b">
        <f>IF(Q46="Probabilidad",($J$46*T46),IF(Q46="Impacto"," "))</f>
        <v>0</v>
      </c>
      <c r="Y46" s="152" t="b">
        <f>IF(Z46&lt;=20%,'Tabla probabilidad'!$B$5,IF(Z46&lt;=40%,'Tabla probabilidad'!$B$6,IF(Z46&lt;=60%,'Tabla probabilidad'!$B$7,IF(Z46&lt;=80%,'Tabla probabilidad'!$B$8,IF(Z46&lt;=100%,'Tabla probabilidad'!$B$9)))))</f>
        <v>0</v>
      </c>
      <c r="Z46" s="152" t="b">
        <f>IF(R46="Preventivo",(J46-(J46*T46)),IF(R46="Detectivo",(J46-(J46*T46)),IF(R46="Correctivo",(J46))))</f>
        <v>0</v>
      </c>
      <c r="AA46" s="417" t="e">
        <f>IF(AB46&lt;=20%,'Tabla probabilidad'!$B$5,IF(AB46&lt;=40%,'Tabla probabilidad'!$B$6,IF(AB46&lt;=60%,'Tabla probabilidad'!$B$7,IF(AB46&lt;=80%,'Tabla probabilidad'!$B$8,IF(AB46&lt;=100%,'Tabla probabilidad'!$B$9)))))</f>
        <v>#DIV/0!</v>
      </c>
      <c r="AB46" s="417" t="e">
        <f>AVERAGE(Z46:Z50)</f>
        <v>#DIV/0!</v>
      </c>
      <c r="AC46" s="152" t="b">
        <f t="shared" si="13"/>
        <v>0</v>
      </c>
      <c r="AD46" s="152" t="b">
        <f>IF(Q46="Probabilidad",(($M$46-0)),IF(Q46="Impacto",($M$46-($M$46*T46))))</f>
        <v>0</v>
      </c>
      <c r="AE46" s="417" t="e">
        <f>IF(AF46&lt;=20%,"Leve",IF(AF46&lt;=40%,"Menor",IF(AF46&lt;=60%,"Moderado",IF(AF46&lt;=80%,"Mayor",IF(AF46&lt;=100%,"Catastrófico")))))</f>
        <v>#DIV/0!</v>
      </c>
      <c r="AF46" s="417" t="e">
        <f>AVERAGE(AD46:AD50)</f>
        <v>#DIV/0!</v>
      </c>
      <c r="AG46" s="420" t="e">
        <f>VLOOKUP(AA46&amp;AE46,Hoja1!$B$4:$C$28,2,0)</f>
        <v>#DIV/0!</v>
      </c>
      <c r="AH46" s="411" t="e">
        <f>+VLOOKUP(AG46,Hoja1!$H$38:$I$41,2,0)</f>
        <v>#DIV/0!</v>
      </c>
      <c r="AI46" s="411"/>
      <c r="AJ46" s="411"/>
      <c r="AK46" s="411"/>
      <c r="AL46" s="411"/>
      <c r="AM46" s="411"/>
      <c r="AN46" s="411"/>
    </row>
    <row r="47" spans="1:40" ht="55.5" customHeight="1">
      <c r="A47" s="411"/>
      <c r="B47" s="421"/>
      <c r="C47" s="411"/>
      <c r="D47" s="424"/>
      <c r="E47" s="411"/>
      <c r="F47" s="411"/>
      <c r="G47" s="411"/>
      <c r="H47" s="411"/>
      <c r="I47" s="427"/>
      <c r="J47" s="428"/>
      <c r="K47" s="411"/>
      <c r="L47" s="416"/>
      <c r="M47" s="416"/>
      <c r="N47" s="411"/>
      <c r="O47" s="270"/>
      <c r="P47" s="168"/>
      <c r="Q47" s="270" t="b">
        <f t="shared" si="12"/>
        <v>0</v>
      </c>
      <c r="R47" s="270"/>
      <c r="S47" s="270"/>
      <c r="T47" s="152"/>
      <c r="U47" s="151"/>
      <c r="V47" s="151"/>
      <c r="W47" s="151"/>
      <c r="X47" s="152" t="b">
        <f t="shared" ref="X47:X50" si="35">IF(Q47="Probabilidad",($J$46*T47),IF(Q47="Impacto"," "))</f>
        <v>0</v>
      </c>
      <c r="Y47" s="152" t="b">
        <f>IF(Z47&lt;=20%,'Tabla probabilidad'!$B$5,IF(Z47&lt;=40%,'Tabla probabilidad'!$B$6,IF(Z47&lt;=60%,'Tabla probabilidad'!$B$7,IF(Z47&lt;=80%,'Tabla probabilidad'!$B$8,IF(Z47&lt;=100%,'Tabla probabilidad'!$B$9)))))</f>
        <v>0</v>
      </c>
      <c r="Z47" s="152" t="b">
        <f>IF(R47="Preventivo",(J46-(J46*T47)),IF(R47="Detectivo",(J46-(J46*T47)),IF(R47="Correctivo",(J46))))</f>
        <v>0</v>
      </c>
      <c r="AA47" s="418"/>
      <c r="AB47" s="418"/>
      <c r="AC47" s="152" t="b">
        <f t="shared" si="13"/>
        <v>0</v>
      </c>
      <c r="AD47" s="152" t="b">
        <f t="shared" ref="AD47:AD50" si="36">IF(Q47="Probabilidad",(($M$46-0)),IF(Q47="Impacto",($M$46-($M$46*T47))))</f>
        <v>0</v>
      </c>
      <c r="AE47" s="418"/>
      <c r="AF47" s="418"/>
      <c r="AG47" s="421"/>
      <c r="AH47" s="411"/>
      <c r="AI47" s="411"/>
      <c r="AJ47" s="411"/>
      <c r="AK47" s="411"/>
      <c r="AL47" s="411"/>
      <c r="AM47" s="411"/>
      <c r="AN47" s="411"/>
    </row>
    <row r="48" spans="1:40" ht="42" customHeight="1">
      <c r="A48" s="411"/>
      <c r="B48" s="421"/>
      <c r="C48" s="411"/>
      <c r="D48" s="424"/>
      <c r="E48" s="411"/>
      <c r="F48" s="411"/>
      <c r="G48" s="411"/>
      <c r="H48" s="411"/>
      <c r="I48" s="427"/>
      <c r="J48" s="428"/>
      <c r="K48" s="411"/>
      <c r="L48" s="416"/>
      <c r="M48" s="416"/>
      <c r="N48" s="411"/>
      <c r="O48" s="270"/>
      <c r="P48" s="168"/>
      <c r="Q48" s="270" t="b">
        <f t="shared" si="12"/>
        <v>0</v>
      </c>
      <c r="R48" s="270"/>
      <c r="S48" s="270"/>
      <c r="T48" s="152"/>
      <c r="U48" s="151"/>
      <c r="V48" s="151"/>
      <c r="W48" s="151"/>
      <c r="X48" s="152" t="b">
        <f t="shared" si="35"/>
        <v>0</v>
      </c>
      <c r="Y48" s="152" t="b">
        <f>IF(Z48&lt;=20%,'Tabla probabilidad'!$B$5,IF(Z48&lt;=40%,'Tabla probabilidad'!$B$6,IF(Z48&lt;=60%,'Tabla probabilidad'!$B$7,IF(Z48&lt;=80%,'Tabla probabilidad'!$B$8,IF(Z48&lt;=100%,'Tabla probabilidad'!$B$9)))))</f>
        <v>0</v>
      </c>
      <c r="Z48" s="152" t="b">
        <f>IF(R48="Preventivo",(J46-(J46*T48)),IF(R48="Detectivo",(J46-(J46*T48)),IF(R48="Correctivo",(J46))))</f>
        <v>0</v>
      </c>
      <c r="AA48" s="418"/>
      <c r="AB48" s="418"/>
      <c r="AC48" s="152" t="b">
        <f t="shared" si="13"/>
        <v>0</v>
      </c>
      <c r="AD48" s="152" t="b">
        <f t="shared" si="36"/>
        <v>0</v>
      </c>
      <c r="AE48" s="418"/>
      <c r="AF48" s="418"/>
      <c r="AG48" s="421"/>
      <c r="AH48" s="411"/>
      <c r="AI48" s="411"/>
      <c r="AJ48" s="411"/>
      <c r="AK48" s="411"/>
      <c r="AL48" s="411"/>
      <c r="AM48" s="411"/>
      <c r="AN48" s="411"/>
    </row>
    <row r="49" spans="1:40" ht="96.75" customHeight="1">
      <c r="A49" s="411"/>
      <c r="B49" s="421"/>
      <c r="C49" s="411"/>
      <c r="D49" s="424"/>
      <c r="E49" s="411"/>
      <c r="F49" s="411"/>
      <c r="G49" s="411"/>
      <c r="H49" s="411"/>
      <c r="I49" s="427"/>
      <c r="J49" s="428"/>
      <c r="K49" s="411"/>
      <c r="L49" s="416"/>
      <c r="M49" s="416"/>
      <c r="N49" s="411"/>
      <c r="O49" s="270"/>
      <c r="P49" s="168"/>
      <c r="Q49" s="270" t="b">
        <f t="shared" si="12"/>
        <v>0</v>
      </c>
      <c r="R49" s="270"/>
      <c r="S49" s="270"/>
      <c r="T49" s="152"/>
      <c r="U49" s="151"/>
      <c r="V49" s="151"/>
      <c r="W49" s="151"/>
      <c r="X49" s="152" t="b">
        <f t="shared" si="35"/>
        <v>0</v>
      </c>
      <c r="Y49" s="152" t="b">
        <f>IF(Z49&lt;=20%,'Tabla probabilidad'!$B$5,IF(Z49&lt;=40%,'Tabla probabilidad'!$B$6,IF(Z49&lt;=60%,'Tabla probabilidad'!$B$7,IF(Z49&lt;=80%,'Tabla probabilidad'!$B$8,IF(Z49&lt;=100%,'Tabla probabilidad'!$B$9)))))</f>
        <v>0</v>
      </c>
      <c r="Z49" s="152" t="b">
        <f>IF(R49="Preventivo",(J46-(J46*T49)),IF(R49="Detectivo",(J46-(J46*T49)),IF(R49="Correctivo",(J46))))</f>
        <v>0</v>
      </c>
      <c r="AA49" s="418"/>
      <c r="AB49" s="418"/>
      <c r="AC49" s="152" t="b">
        <f t="shared" si="13"/>
        <v>0</v>
      </c>
      <c r="AD49" s="152" t="b">
        <f t="shared" si="36"/>
        <v>0</v>
      </c>
      <c r="AE49" s="418"/>
      <c r="AF49" s="418"/>
      <c r="AG49" s="421"/>
      <c r="AH49" s="411"/>
      <c r="AI49" s="411"/>
      <c r="AJ49" s="411"/>
      <c r="AK49" s="411"/>
      <c r="AL49" s="411"/>
      <c r="AM49" s="411"/>
      <c r="AN49" s="411"/>
    </row>
    <row r="50" spans="1:40" ht="104.25" customHeight="1">
      <c r="A50" s="420"/>
      <c r="B50" s="422"/>
      <c r="C50" s="411"/>
      <c r="D50" s="424"/>
      <c r="E50" s="420"/>
      <c r="F50" s="420"/>
      <c r="G50" s="420"/>
      <c r="H50" s="420"/>
      <c r="I50" s="434"/>
      <c r="J50" s="417"/>
      <c r="K50" s="411"/>
      <c r="L50" s="416"/>
      <c r="M50" s="416"/>
      <c r="N50" s="411"/>
      <c r="O50" s="270"/>
      <c r="P50" s="168"/>
      <c r="Q50" s="270"/>
      <c r="R50" s="270"/>
      <c r="S50" s="270"/>
      <c r="T50" s="165"/>
      <c r="U50" s="164"/>
      <c r="V50" s="164"/>
      <c r="W50" s="164"/>
      <c r="X50" s="165" t="b">
        <f t="shared" si="35"/>
        <v>0</v>
      </c>
      <c r="Y50" s="165" t="b">
        <f>IF(Z50&lt;=20%,'Tabla probabilidad'!$B$5,IF(Z50&lt;=40%,'Tabla probabilidad'!$B$6,IF(Z50&lt;=60%,'Tabla probabilidad'!$B$7,IF(Z50&lt;=80%,'Tabla probabilidad'!$B$8,IF(Z50&lt;=100%,'Tabla probabilidad'!$B$9)))))</f>
        <v>0</v>
      </c>
      <c r="Z50" s="165" t="b">
        <f>IF(R50="Preventivo",(J46-(J46*T50)),IF(R50="Detectivo",(J46-(J46*T50)),IF(R50="Correctivo",(J46))))</f>
        <v>0</v>
      </c>
      <c r="AA50" s="418"/>
      <c r="AB50" s="418"/>
      <c r="AC50" s="165" t="b">
        <f t="shared" si="13"/>
        <v>0</v>
      </c>
      <c r="AD50" s="165" t="b">
        <f t="shared" si="36"/>
        <v>0</v>
      </c>
      <c r="AE50" s="418"/>
      <c r="AF50" s="418"/>
      <c r="AG50" s="421"/>
      <c r="AH50" s="411"/>
      <c r="AI50" s="411"/>
      <c r="AJ50" s="411"/>
      <c r="AK50" s="411"/>
      <c r="AL50" s="411"/>
      <c r="AM50" s="411"/>
      <c r="AN50" s="411"/>
    </row>
    <row r="51" spans="1:40" ht="123.75" customHeight="1">
      <c r="A51" s="411"/>
      <c r="B51" s="420"/>
      <c r="C51" s="411"/>
      <c r="D51" s="485"/>
      <c r="E51" s="411"/>
      <c r="F51" s="411"/>
      <c r="G51" s="411"/>
      <c r="H51" s="411"/>
      <c r="I51" s="427"/>
      <c r="J51" s="428"/>
      <c r="K51" s="411"/>
      <c r="L51" s="411"/>
      <c r="M51" s="411"/>
      <c r="N51" s="411"/>
      <c r="O51" s="162"/>
      <c r="P51" s="150"/>
      <c r="Q51" s="162"/>
      <c r="R51" s="162"/>
      <c r="S51" s="162"/>
      <c r="T51" s="163"/>
      <c r="U51" s="162"/>
      <c r="V51" s="162"/>
      <c r="W51" s="162"/>
      <c r="X51" s="163" t="b">
        <f>IF(Q51="Probabilidad",($J$51*T51),IF(Q51="Impacto"," "))</f>
        <v>0</v>
      </c>
      <c r="Y51" s="163" t="b">
        <f>IF(Z51&lt;=20%,'Tabla probabilidad'!$B$5,IF(Z51&lt;=40%,'Tabla probabilidad'!$B$6,IF(Z51&lt;=60%,'Tabla probabilidad'!$B$7,IF(Z51&lt;=80%,'Tabla probabilidad'!$B$8,IF(Z51&lt;=100%,'Tabla probabilidad'!$B$9)))))</f>
        <v>0</v>
      </c>
      <c r="Z51" s="163" t="b">
        <f>IF(R51="Preventivo",(J51-(J51*T51)),IF(R51="Detectivo",(J51-(J51*T51)),IF(R51="Correctivo",(J51))))</f>
        <v>0</v>
      </c>
      <c r="AA51" s="417" t="e">
        <f>IF(AB51&lt;=20%,'Tabla probabilidad'!$B$5,IF(AB51&lt;=40%,'Tabla probabilidad'!$B$6,IF(AB51&lt;=60%,'Tabla probabilidad'!$B$7,IF(AB51&lt;=80%,'Tabla probabilidad'!$B$8,IF(AB51&lt;=100%,'Tabla probabilidad'!$B$9)))))</f>
        <v>#DIV/0!</v>
      </c>
      <c r="AB51" s="417" t="e">
        <f>AVERAGE(Z51:Z55)</f>
        <v>#DIV/0!</v>
      </c>
      <c r="AC51" s="163" t="b">
        <f t="shared" ref="AC51:AC55" si="37">IF(AD51&lt;=20%,"Leve",IF(AD51&lt;=40%,"Menor",IF(AD51&lt;=60%,"Moderado",IF(AD51&lt;=80%,"Mayor",IF(AD51&lt;=100%,"Catastrófico")))))</f>
        <v>0</v>
      </c>
      <c r="AD51" s="163" t="b">
        <f>IF(Q51="Probabilidad",(($M$51-0)),IF(Q51="Impacto",($M$51-($M$51*T51))))</f>
        <v>0</v>
      </c>
      <c r="AE51" s="417" t="e">
        <f>IF(AF51&lt;=20%,"Leve",IF(AF51&lt;=40%,"Menor",IF(AF51&lt;=60%,"Moderado",IF(AF51&lt;=80%,"Mayor",IF(AF51&lt;=100%,"Catastrófico")))))</f>
        <v>#DIV/0!</v>
      </c>
      <c r="AF51" s="417" t="e">
        <f>AVERAGE(AD51:AD55)</f>
        <v>#DIV/0!</v>
      </c>
      <c r="AG51" s="420" t="e">
        <f>VLOOKUP(AA51&amp;AE51,Hoja1!$B$4:$C$28,2,0)</f>
        <v>#DIV/0!</v>
      </c>
      <c r="AH51" s="411" t="e">
        <f>+VLOOKUP(AG51,Hoja1!$H$38:$I$41,2,0)</f>
        <v>#DIV/0!</v>
      </c>
      <c r="AI51" s="411"/>
      <c r="AJ51" s="411"/>
      <c r="AK51" s="411"/>
      <c r="AL51" s="411"/>
      <c r="AM51" s="411"/>
      <c r="AN51" s="411"/>
    </row>
    <row r="52" spans="1:40" ht="82.5" customHeight="1">
      <c r="A52" s="411"/>
      <c r="B52" s="421"/>
      <c r="C52" s="411"/>
      <c r="D52" s="485"/>
      <c r="E52" s="411"/>
      <c r="F52" s="411"/>
      <c r="G52" s="411"/>
      <c r="H52" s="411"/>
      <c r="I52" s="427"/>
      <c r="J52" s="428"/>
      <c r="K52" s="411"/>
      <c r="L52" s="416"/>
      <c r="M52" s="416"/>
      <c r="N52" s="411"/>
      <c r="O52" s="162"/>
      <c r="P52" s="150"/>
      <c r="Q52" s="162"/>
      <c r="R52" s="162"/>
      <c r="S52" s="162"/>
      <c r="T52" s="163"/>
      <c r="U52" s="162"/>
      <c r="V52" s="162"/>
      <c r="W52" s="162"/>
      <c r="X52" s="163" t="b">
        <f t="shared" ref="X52:X55" si="38">IF(Q52="Probabilidad",($J$51*T52),IF(Q52="Impacto"," "))</f>
        <v>0</v>
      </c>
      <c r="Y52" s="163" t="b">
        <f>IF(Z52&lt;=20%,'Tabla probabilidad'!$B$5,IF(Z52&lt;=40%,'Tabla probabilidad'!$B$6,IF(Z52&lt;=60%,'Tabla probabilidad'!$B$7,IF(Z52&lt;=80%,'Tabla probabilidad'!$B$8,IF(Z52&lt;=100%,'Tabla probabilidad'!$B$9)))))</f>
        <v>0</v>
      </c>
      <c r="Z52" s="163" t="b">
        <f>IF(R52="Preventivo",(J51-(J51*T52)),IF(R52="Detectivo",(J51-(J51*T52)),IF(R52="Correctivo",(J51))))</f>
        <v>0</v>
      </c>
      <c r="AA52" s="418"/>
      <c r="AB52" s="418"/>
      <c r="AC52" s="163" t="b">
        <f t="shared" si="37"/>
        <v>0</v>
      </c>
      <c r="AD52" s="163" t="b">
        <f t="shared" ref="AD52:AD55" si="39">IF(Q52="Probabilidad",(($M$51-0)),IF(Q52="Impacto",($M$51-($M$51*T52))))</f>
        <v>0</v>
      </c>
      <c r="AE52" s="418"/>
      <c r="AF52" s="418"/>
      <c r="AG52" s="421"/>
      <c r="AH52" s="411"/>
      <c r="AI52" s="411"/>
      <c r="AJ52" s="411"/>
      <c r="AK52" s="411"/>
      <c r="AL52" s="411"/>
      <c r="AM52" s="411"/>
      <c r="AN52" s="411"/>
    </row>
    <row r="53" spans="1:40" ht="51" customHeight="1">
      <c r="A53" s="411"/>
      <c r="B53" s="421"/>
      <c r="C53" s="411"/>
      <c r="D53" s="485"/>
      <c r="E53" s="411"/>
      <c r="F53" s="411"/>
      <c r="G53" s="411"/>
      <c r="H53" s="411"/>
      <c r="I53" s="427"/>
      <c r="J53" s="428"/>
      <c r="K53" s="411"/>
      <c r="L53" s="416"/>
      <c r="M53" s="416"/>
      <c r="N53" s="411"/>
      <c r="O53" s="162"/>
      <c r="P53" s="150"/>
      <c r="Q53" s="162"/>
      <c r="R53" s="162"/>
      <c r="S53" s="162"/>
      <c r="T53" s="163"/>
      <c r="U53" s="162"/>
      <c r="V53" s="162"/>
      <c r="W53" s="162"/>
      <c r="X53" s="163" t="b">
        <f t="shared" si="38"/>
        <v>0</v>
      </c>
      <c r="Y53" s="163" t="b">
        <f>IF(Z53&lt;=20%,'Tabla probabilidad'!$B$5,IF(Z53&lt;=40%,'Tabla probabilidad'!$B$6,IF(Z53&lt;=60%,'Tabla probabilidad'!$B$7,IF(Z53&lt;=80%,'Tabla probabilidad'!$B$8,IF(Z53&lt;=100%,'Tabla probabilidad'!$B$9)))))</f>
        <v>0</v>
      </c>
      <c r="Z53" s="163" t="b">
        <f>IF(R53="Preventivo",(J51-(J51*T53)),IF(R53="Detectivo",(J51-(J51*T53)),IF(R53="Correctivo",(J51))))</f>
        <v>0</v>
      </c>
      <c r="AA53" s="418"/>
      <c r="AB53" s="418"/>
      <c r="AC53" s="163" t="b">
        <f t="shared" si="37"/>
        <v>0</v>
      </c>
      <c r="AD53" s="163" t="b">
        <f t="shared" si="39"/>
        <v>0</v>
      </c>
      <c r="AE53" s="418"/>
      <c r="AF53" s="418"/>
      <c r="AG53" s="421"/>
      <c r="AH53" s="411"/>
      <c r="AI53" s="411"/>
      <c r="AJ53" s="411"/>
      <c r="AK53" s="411"/>
      <c r="AL53" s="411"/>
      <c r="AM53" s="411"/>
      <c r="AN53" s="411"/>
    </row>
    <row r="54" spans="1:40" ht="123" customHeight="1">
      <c r="A54" s="411"/>
      <c r="B54" s="421"/>
      <c r="C54" s="411"/>
      <c r="D54" s="485"/>
      <c r="E54" s="411"/>
      <c r="F54" s="411"/>
      <c r="G54" s="411"/>
      <c r="H54" s="411"/>
      <c r="I54" s="427"/>
      <c r="J54" s="428"/>
      <c r="K54" s="411"/>
      <c r="L54" s="416"/>
      <c r="M54" s="416"/>
      <c r="N54" s="411"/>
      <c r="O54" s="162"/>
      <c r="P54" s="150"/>
      <c r="Q54" s="162"/>
      <c r="R54" s="162"/>
      <c r="S54" s="162"/>
      <c r="T54" s="163"/>
      <c r="U54" s="162"/>
      <c r="V54" s="162"/>
      <c r="W54" s="162"/>
      <c r="X54" s="163" t="b">
        <f t="shared" si="38"/>
        <v>0</v>
      </c>
      <c r="Y54" s="163" t="b">
        <f>IF(Z54&lt;=20%,'Tabla probabilidad'!$B$5,IF(Z54&lt;=40%,'Tabla probabilidad'!$B$6,IF(Z54&lt;=60%,'Tabla probabilidad'!$B$7,IF(Z54&lt;=80%,'Tabla probabilidad'!$B$8,IF(Z54&lt;=100%,'Tabla probabilidad'!$B$9)))))</f>
        <v>0</v>
      </c>
      <c r="Z54" s="163" t="b">
        <f>IF(R54="Preventivo",(J51-(J51*T54)),IF(R54="Detectivo",(J51-(J51*T54)),IF(R54="Correctivo",(J51))))</f>
        <v>0</v>
      </c>
      <c r="AA54" s="418"/>
      <c r="AB54" s="418"/>
      <c r="AC54" s="163" t="b">
        <f t="shared" si="37"/>
        <v>0</v>
      </c>
      <c r="AD54" s="163" t="b">
        <f t="shared" si="39"/>
        <v>0</v>
      </c>
      <c r="AE54" s="418"/>
      <c r="AF54" s="418"/>
      <c r="AG54" s="421"/>
      <c r="AH54" s="411"/>
      <c r="AI54" s="411"/>
      <c r="AJ54" s="411"/>
      <c r="AK54" s="411"/>
      <c r="AL54" s="411"/>
      <c r="AM54" s="411"/>
      <c r="AN54" s="411"/>
    </row>
    <row r="55" spans="1:40" ht="174" customHeight="1">
      <c r="A55" s="411"/>
      <c r="B55" s="422"/>
      <c r="C55" s="411"/>
      <c r="D55" s="485"/>
      <c r="E55" s="411"/>
      <c r="F55" s="411"/>
      <c r="G55" s="411"/>
      <c r="H55" s="411"/>
      <c r="I55" s="427"/>
      <c r="J55" s="428"/>
      <c r="K55" s="411"/>
      <c r="L55" s="416"/>
      <c r="M55" s="416"/>
      <c r="N55" s="411"/>
      <c r="O55" s="162"/>
      <c r="P55" s="153"/>
      <c r="Q55" s="162"/>
      <c r="R55" s="162"/>
      <c r="S55" s="162"/>
      <c r="T55" s="163"/>
      <c r="U55" s="162"/>
      <c r="V55" s="162"/>
      <c r="W55" s="162"/>
      <c r="X55" s="163" t="b">
        <f t="shared" si="38"/>
        <v>0</v>
      </c>
      <c r="Y55" s="163" t="b">
        <f>IF(Z55&lt;=20%,'Tabla probabilidad'!$B$5,IF(Z55&lt;=40%,'Tabla probabilidad'!$B$6,IF(Z55&lt;=60%,'Tabla probabilidad'!$B$7,IF(Z55&lt;=80%,'Tabla probabilidad'!$B$8,IF(Z55&lt;=100%,'Tabla probabilidad'!$B$9)))))</f>
        <v>0</v>
      </c>
      <c r="Z55" s="163" t="b">
        <f>IF(R55="Preventivo",(J51-(J51*T55)),IF(R55="Detectivo",(J51-(J51*T55)),IF(R55="Correctivo",(J51))))</f>
        <v>0</v>
      </c>
      <c r="AA55" s="419"/>
      <c r="AB55" s="419"/>
      <c r="AC55" s="163" t="b">
        <f t="shared" si="37"/>
        <v>0</v>
      </c>
      <c r="AD55" s="163" t="b">
        <f t="shared" si="39"/>
        <v>0</v>
      </c>
      <c r="AE55" s="419"/>
      <c r="AF55" s="419"/>
      <c r="AG55" s="422"/>
      <c r="AH55" s="411"/>
      <c r="AI55" s="411"/>
      <c r="AJ55" s="411"/>
      <c r="AK55" s="411"/>
      <c r="AL55" s="411"/>
      <c r="AM55" s="411"/>
      <c r="AN55" s="411"/>
    </row>
    <row r="56" spans="1:40" ht="42.75" customHeight="1"/>
  </sheetData>
  <mergeCells count="301">
    <mergeCell ref="B41:B45"/>
    <mergeCell ref="B46:B50"/>
    <mergeCell ref="B51:B55"/>
    <mergeCell ref="B20:B24"/>
    <mergeCell ref="K32:K35"/>
    <mergeCell ref="L32:L35"/>
    <mergeCell ref="M32:M35"/>
    <mergeCell ref="N32:N35"/>
    <mergeCell ref="AA32:AA35"/>
    <mergeCell ref="K30:K31"/>
    <mergeCell ref="L30:L31"/>
    <mergeCell ref="M30:M31"/>
    <mergeCell ref="N30:N31"/>
    <mergeCell ref="AA30:AA31"/>
    <mergeCell ref="K25:K29"/>
    <mergeCell ref="L25:L29"/>
    <mergeCell ref="M25:M29"/>
    <mergeCell ref="N25:N29"/>
    <mergeCell ref="AA25:AA29"/>
    <mergeCell ref="N46:N50"/>
    <mergeCell ref="AA46:AA50"/>
    <mergeCell ref="F20:F24"/>
    <mergeCell ref="K20:K24"/>
    <mergeCell ref="N36:N40"/>
    <mergeCell ref="AB32:AB35"/>
    <mergeCell ref="AE32:AE35"/>
    <mergeCell ref="AF32:AF35"/>
    <mergeCell ref="AG32:AG35"/>
    <mergeCell ref="A32:A35"/>
    <mergeCell ref="C32:C35"/>
    <mergeCell ref="E32:E35"/>
    <mergeCell ref="F32:F35"/>
    <mergeCell ref="G32:G35"/>
    <mergeCell ref="H32:H35"/>
    <mergeCell ref="I32:I35"/>
    <mergeCell ref="J32:J35"/>
    <mergeCell ref="B32:B35"/>
    <mergeCell ref="AB30:AB31"/>
    <mergeCell ref="AE30:AE31"/>
    <mergeCell ref="AF30:AF31"/>
    <mergeCell ref="AG30:AG31"/>
    <mergeCell ref="A30:A31"/>
    <mergeCell ref="C30:C31"/>
    <mergeCell ref="E30:E31"/>
    <mergeCell ref="F30:F31"/>
    <mergeCell ref="G30:G31"/>
    <mergeCell ref="H30:H31"/>
    <mergeCell ref="I30:I31"/>
    <mergeCell ref="J30:J31"/>
    <mergeCell ref="B30:B31"/>
    <mergeCell ref="AE25:AE29"/>
    <mergeCell ref="AG25:AG29"/>
    <mergeCell ref="AB25:AB29"/>
    <mergeCell ref="AF25:AF29"/>
    <mergeCell ref="A25:A29"/>
    <mergeCell ref="C25:C29"/>
    <mergeCell ref="D25:D29"/>
    <mergeCell ref="E25:E29"/>
    <mergeCell ref="F25:F29"/>
    <mergeCell ref="G25:G29"/>
    <mergeCell ref="H25:H29"/>
    <mergeCell ref="I25:I29"/>
    <mergeCell ref="J25:J29"/>
    <mergeCell ref="B25:B29"/>
    <mergeCell ref="AH46:AH50"/>
    <mergeCell ref="AI46:AI50"/>
    <mergeCell ref="AJ46:AJ50"/>
    <mergeCell ref="AK46:AK50"/>
    <mergeCell ref="AL46:AL50"/>
    <mergeCell ref="AM46:AM50"/>
    <mergeCell ref="AN46:AN50"/>
    <mergeCell ref="AH41:AH45"/>
    <mergeCell ref="AI41:AI45"/>
    <mergeCell ref="AJ41:AJ45"/>
    <mergeCell ref="AK41:AK45"/>
    <mergeCell ref="AL41:AL45"/>
    <mergeCell ref="AM41:AM45"/>
    <mergeCell ref="AN41:AN45"/>
    <mergeCell ref="A46:A50"/>
    <mergeCell ref="C51:C55"/>
    <mergeCell ref="D46:D50"/>
    <mergeCell ref="E46:E50"/>
    <mergeCell ref="F46:F50"/>
    <mergeCell ref="G46:G50"/>
    <mergeCell ref="H46:H50"/>
    <mergeCell ref="I46:I50"/>
    <mergeCell ref="J46:J50"/>
    <mergeCell ref="J51:J55"/>
    <mergeCell ref="A51:A55"/>
    <mergeCell ref="D51:D55"/>
    <mergeCell ref="E51:E55"/>
    <mergeCell ref="F51:F55"/>
    <mergeCell ref="C46:C50"/>
    <mergeCell ref="G51:G55"/>
    <mergeCell ref="H51:H55"/>
    <mergeCell ref="I51:I55"/>
    <mergeCell ref="AN36:AN40"/>
    <mergeCell ref="AN15:AN19"/>
    <mergeCell ref="AE15:AE19"/>
    <mergeCell ref="AF15:AF19"/>
    <mergeCell ref="AG15:AG19"/>
    <mergeCell ref="AH15:AH19"/>
    <mergeCell ref="AI15:AI19"/>
    <mergeCell ref="A41:A45"/>
    <mergeCell ref="C41:C45"/>
    <mergeCell ref="D41:D45"/>
    <mergeCell ref="E41:E45"/>
    <mergeCell ref="F41:F45"/>
    <mergeCell ref="G41:G45"/>
    <mergeCell ref="H41:H45"/>
    <mergeCell ref="I41:I45"/>
    <mergeCell ref="J41:J45"/>
    <mergeCell ref="G20:G24"/>
    <mergeCell ref="H20:H24"/>
    <mergeCell ref="I20:I24"/>
    <mergeCell ref="J20:J24"/>
    <mergeCell ref="A20:A24"/>
    <mergeCell ref="C20:C24"/>
    <mergeCell ref="E20:E24"/>
    <mergeCell ref="AG41:AG45"/>
    <mergeCell ref="AI10:AI14"/>
    <mergeCell ref="AJ10:AJ14"/>
    <mergeCell ref="AK10:AK14"/>
    <mergeCell ref="AL10:AL14"/>
    <mergeCell ref="AM10:AM14"/>
    <mergeCell ref="AA36:AA40"/>
    <mergeCell ref="AB36:AB40"/>
    <mergeCell ref="AE36:AE40"/>
    <mergeCell ref="AF36:AF40"/>
    <mergeCell ref="AG36:AG40"/>
    <mergeCell ref="AH36:AH40"/>
    <mergeCell ref="AI36:AI40"/>
    <mergeCell ref="AJ36:AJ40"/>
    <mergeCell ref="AK36:AK40"/>
    <mergeCell ref="AL36:AL40"/>
    <mergeCell ref="AM36:AM40"/>
    <mergeCell ref="AM15:AM19"/>
    <mergeCell ref="AM20:AM24"/>
    <mergeCell ref="AJ20:AJ24"/>
    <mergeCell ref="AK20:AK24"/>
    <mergeCell ref="AL20:AL24"/>
    <mergeCell ref="AH25:AH29"/>
    <mergeCell ref="AI25:AI29"/>
    <mergeCell ref="AJ25:AJ29"/>
    <mergeCell ref="A10:A14"/>
    <mergeCell ref="C10:C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N20:AN24"/>
    <mergeCell ref="AE20:AE24"/>
    <mergeCell ref="AF20:AF24"/>
    <mergeCell ref="AG20:AG24"/>
    <mergeCell ref="AH20:AH24"/>
    <mergeCell ref="AI20:AI24"/>
    <mergeCell ref="L20:L24"/>
    <mergeCell ref="M20:M24"/>
    <mergeCell ref="N20:N24"/>
    <mergeCell ref="AA20:AA24"/>
    <mergeCell ref="AB20:AB24"/>
    <mergeCell ref="A36:A40"/>
    <mergeCell ref="C36:C40"/>
    <mergeCell ref="D36:D40"/>
    <mergeCell ref="E36:E40"/>
    <mergeCell ref="F36:F40"/>
    <mergeCell ref="G36:G40"/>
    <mergeCell ref="H36:H40"/>
    <mergeCell ref="I36:I40"/>
    <mergeCell ref="J36:J40"/>
    <mergeCell ref="K36:K40"/>
    <mergeCell ref="L36:L40"/>
    <mergeCell ref="M36:M40"/>
    <mergeCell ref="B36:B40"/>
    <mergeCell ref="AH51:AH55"/>
    <mergeCell ref="AI51:AI55"/>
    <mergeCell ref="AJ51:AJ55"/>
    <mergeCell ref="AK51:AK55"/>
    <mergeCell ref="AL51:AL55"/>
    <mergeCell ref="AB46:AB50"/>
    <mergeCell ref="AE46:AE50"/>
    <mergeCell ref="AF46:AF50"/>
    <mergeCell ref="K41:K45"/>
    <mergeCell ref="L41:L45"/>
    <mergeCell ref="M41:M45"/>
    <mergeCell ref="N41:N45"/>
    <mergeCell ref="AA41:AA45"/>
    <mergeCell ref="AB41:AB45"/>
    <mergeCell ref="AE41:AE45"/>
    <mergeCell ref="AF41:AF45"/>
    <mergeCell ref="K46:K50"/>
    <mergeCell ref="L46:L50"/>
    <mergeCell ref="M46:M50"/>
    <mergeCell ref="AG46:AG50"/>
    <mergeCell ref="AM51:AM55"/>
    <mergeCell ref="AN51:AN55"/>
    <mergeCell ref="K51:K55"/>
    <mergeCell ref="L51:L55"/>
    <mergeCell ref="M51:M55"/>
    <mergeCell ref="N51:N55"/>
    <mergeCell ref="AA51:AA55"/>
    <mergeCell ref="AB51:AB55"/>
    <mergeCell ref="AE51:AE55"/>
    <mergeCell ref="AF51:AF55"/>
    <mergeCell ref="AG51:AG55"/>
    <mergeCell ref="AH32:AH35"/>
    <mergeCell ref="AI32:AI35"/>
    <mergeCell ref="AJ32:AJ35"/>
    <mergeCell ref="AK32:AK35"/>
    <mergeCell ref="AL32:AL35"/>
    <mergeCell ref="AM32:AM35"/>
    <mergeCell ref="AN32:AN35"/>
    <mergeCell ref="AK25:AK29"/>
    <mergeCell ref="AL25:AL29"/>
    <mergeCell ref="AM25:AM29"/>
    <mergeCell ref="AN25:AN29"/>
    <mergeCell ref="AH30:AH31"/>
    <mergeCell ref="AI30:AI31"/>
    <mergeCell ref="AJ30:AJ31"/>
    <mergeCell ref="AK30:AK31"/>
    <mergeCell ref="AL30:AL31"/>
    <mergeCell ref="AM30:AM31"/>
    <mergeCell ref="AN30:AN31"/>
  </mergeCells>
  <conditionalFormatting sqref="I25 I30 I32">
    <cfRule type="containsText" dxfId="3863" priority="894" operator="containsText" text="Muy Baja">
      <formula>NOT(ISERROR(SEARCH("Muy Baja",I25)))</formula>
    </cfRule>
    <cfRule type="containsText" dxfId="3862" priority="895" operator="containsText" text="Baja">
      <formula>NOT(ISERROR(SEARCH("Baja",I25)))</formula>
    </cfRule>
    <cfRule type="containsText" dxfId="3861" priority="1019" operator="containsText" text="Muy Alta">
      <formula>NOT(ISERROR(SEARCH("Muy Alta",I25)))</formula>
    </cfRule>
    <cfRule type="containsText" dxfId="3860" priority="1020" operator="containsText" text="Alta">
      <formula>NOT(ISERROR(SEARCH("Alta",I25)))</formula>
    </cfRule>
    <cfRule type="containsText" dxfId="3859" priority="1021" operator="containsText" text="Media">
      <formula>NOT(ISERROR(SEARCH("Media",I25)))</formula>
    </cfRule>
    <cfRule type="containsText" dxfId="3858" priority="1022" operator="containsText" text="Media">
      <formula>NOT(ISERROR(SEARCH("Media",I25)))</formula>
    </cfRule>
    <cfRule type="containsText" dxfId="3857" priority="1023" operator="containsText" text="Media">
      <formula>NOT(ISERROR(SEARCH("Media",I25)))</formula>
    </cfRule>
    <cfRule type="containsText" dxfId="3856" priority="1026" operator="containsText" text="Muy Baja">
      <formula>NOT(ISERROR(SEARCH("Muy Baja",I25)))</formula>
    </cfRule>
    <cfRule type="containsText" dxfId="3855" priority="1027" operator="containsText" text="Baja">
      <formula>NOT(ISERROR(SEARCH("Baja",I25)))</formula>
    </cfRule>
    <cfRule type="containsText" dxfId="3854" priority="1028" operator="containsText" text="Muy Baja">
      <formula>NOT(ISERROR(SEARCH("Muy Baja",I25)))</formula>
    </cfRule>
    <cfRule type="containsText" dxfId="3853" priority="1029" operator="containsText" text="Muy Baja">
      <formula>NOT(ISERROR(SEARCH("Muy Baja",I25)))</formula>
    </cfRule>
    <cfRule type="containsText" dxfId="3852" priority="1030" operator="containsText" text="Muy Baja">
      <formula>NOT(ISERROR(SEARCH("Muy Baja",I25)))</formula>
    </cfRule>
    <cfRule type="containsText" dxfId="3851" priority="1031" operator="containsText" text="Muy Baja'Tabla probabilidad'!">
      <formula>NOT(ISERROR(SEARCH("Muy Baja'Tabla probabilidad'!",I25)))</formula>
    </cfRule>
    <cfRule type="containsText" dxfId="3850" priority="1032" operator="containsText" text="Muy bajo">
      <formula>NOT(ISERROR(SEARCH("Muy bajo",I25)))</formula>
    </cfRule>
    <cfRule type="containsText" dxfId="3849" priority="1041" operator="containsText" text="Alta">
      <formula>NOT(ISERROR(SEARCH("Alta",I25)))</formula>
    </cfRule>
    <cfRule type="containsText" dxfId="3848" priority="1042" operator="containsText" text="Media">
      <formula>NOT(ISERROR(SEARCH("Media",I25)))</formula>
    </cfRule>
    <cfRule type="containsText" dxfId="3847" priority="1043" operator="containsText" text="Baja">
      <formula>NOT(ISERROR(SEARCH("Baja",I25)))</formula>
    </cfRule>
    <cfRule type="containsText" dxfId="3846" priority="1044" operator="containsText" text="Muy baja">
      <formula>NOT(ISERROR(SEARCH("Muy baja",I25)))</formula>
    </cfRule>
    <cfRule type="cellIs" dxfId="3845" priority="1047" operator="between">
      <formula>1</formula>
      <formula>2</formula>
    </cfRule>
    <cfRule type="cellIs" dxfId="3844" priority="1048" operator="between">
      <formula>0</formula>
      <formula>2</formula>
    </cfRule>
  </conditionalFormatting>
  <conditionalFormatting sqref="I25 I30 I32">
    <cfRule type="containsText" dxfId="3843" priority="897" operator="containsText" text="Muy Alta">
      <formula>NOT(ISERROR(SEARCH("Muy Alta",I25)))</formula>
    </cfRule>
  </conditionalFormatting>
  <conditionalFormatting sqref="L25 L30 L32">
    <cfRule type="containsText" dxfId="3842" priority="888" operator="containsText" text="Catastrófico">
      <formula>NOT(ISERROR(SEARCH("Catastrófico",L25)))</formula>
    </cfRule>
    <cfRule type="containsText" dxfId="3841" priority="889" operator="containsText" text="Mayor">
      <formula>NOT(ISERROR(SEARCH("Mayor",L25)))</formula>
    </cfRule>
    <cfRule type="containsText" dxfId="3840" priority="890" operator="containsText" text="Alta">
      <formula>NOT(ISERROR(SEARCH("Alta",L25)))</formula>
    </cfRule>
    <cfRule type="containsText" dxfId="3839" priority="891" operator="containsText" text="Moderado">
      <formula>NOT(ISERROR(SEARCH("Moderado",L25)))</formula>
    </cfRule>
    <cfRule type="containsText" dxfId="3838" priority="892" operator="containsText" text="Menor">
      <formula>NOT(ISERROR(SEARCH("Menor",L25)))</formula>
    </cfRule>
    <cfRule type="containsText" dxfId="3837" priority="893" operator="containsText" text="Leve">
      <formula>NOT(ISERROR(SEARCH("Leve",L25)))</formula>
    </cfRule>
  </conditionalFormatting>
  <conditionalFormatting sqref="N36 N41 N25 N30 N32">
    <cfRule type="containsText" dxfId="3836" priority="883" operator="containsText" text="Extremo">
      <formula>NOT(ISERROR(SEARCH("Extremo",N25)))</formula>
    </cfRule>
    <cfRule type="containsText" dxfId="3835" priority="884" operator="containsText" text="Alto">
      <formula>NOT(ISERROR(SEARCH("Alto",N25)))</formula>
    </cfRule>
    <cfRule type="containsText" dxfId="3834" priority="885" operator="containsText" text="Bajo">
      <formula>NOT(ISERROR(SEARCH("Bajo",N25)))</formula>
    </cfRule>
    <cfRule type="containsText" dxfId="3833" priority="886" operator="containsText" text="Moderado">
      <formula>NOT(ISERROR(SEARCH("Moderado",N25)))</formula>
    </cfRule>
    <cfRule type="containsText" dxfId="3832" priority="887" operator="containsText" text="Extremo">
      <formula>NOT(ISERROR(SEARCH("Extremo",N25)))</formula>
    </cfRule>
  </conditionalFormatting>
  <conditionalFormatting sqref="M25 M30 M32">
    <cfRule type="containsText" dxfId="3831" priority="877" operator="containsText" text="Catastrófico">
      <formula>NOT(ISERROR(SEARCH("Catastrófico",M25)))</formula>
    </cfRule>
    <cfRule type="containsText" dxfId="3830" priority="878" operator="containsText" text="Mayor">
      <formula>NOT(ISERROR(SEARCH("Mayor",M25)))</formula>
    </cfRule>
    <cfRule type="containsText" dxfId="3829" priority="879" operator="containsText" text="Alta">
      <formula>NOT(ISERROR(SEARCH("Alta",M25)))</formula>
    </cfRule>
    <cfRule type="containsText" dxfId="3828" priority="880" operator="containsText" text="Moderado">
      <formula>NOT(ISERROR(SEARCH("Moderado",M25)))</formula>
    </cfRule>
    <cfRule type="containsText" dxfId="3827" priority="881" operator="containsText" text="Menor">
      <formula>NOT(ISERROR(SEARCH("Menor",M25)))</formula>
    </cfRule>
    <cfRule type="containsText" dxfId="3826" priority="882" operator="containsText" text="Leve">
      <formula>NOT(ISERROR(SEARCH("Leve",M25)))</formula>
    </cfRule>
  </conditionalFormatting>
  <conditionalFormatting sqref="I36 I41">
    <cfRule type="containsText" dxfId="3825" priority="758" operator="containsText" text="Muy Baja">
      <formula>NOT(ISERROR(SEARCH("Muy Baja",I36)))</formula>
    </cfRule>
    <cfRule type="containsText" dxfId="3824" priority="759" operator="containsText" text="Baja">
      <formula>NOT(ISERROR(SEARCH("Baja",I36)))</formula>
    </cfRule>
    <cfRule type="containsText" dxfId="3823" priority="761" operator="containsText" text="Muy Alta">
      <formula>NOT(ISERROR(SEARCH("Muy Alta",I36)))</formula>
    </cfRule>
    <cfRule type="containsText" dxfId="3822" priority="762" operator="containsText" text="Alta">
      <formula>NOT(ISERROR(SEARCH("Alta",I36)))</formula>
    </cfRule>
    <cfRule type="containsText" dxfId="3821" priority="763" operator="containsText" text="Media">
      <formula>NOT(ISERROR(SEARCH("Media",I36)))</formula>
    </cfRule>
    <cfRule type="containsText" dxfId="3820" priority="764" operator="containsText" text="Media">
      <formula>NOT(ISERROR(SEARCH("Media",I36)))</formula>
    </cfRule>
    <cfRule type="containsText" dxfId="3819" priority="765" operator="containsText" text="Media">
      <formula>NOT(ISERROR(SEARCH("Media",I36)))</formula>
    </cfRule>
    <cfRule type="containsText" dxfId="3818" priority="766" operator="containsText" text="Muy Baja">
      <formula>NOT(ISERROR(SEARCH("Muy Baja",I36)))</formula>
    </cfRule>
    <cfRule type="containsText" dxfId="3817" priority="767" operator="containsText" text="Baja">
      <formula>NOT(ISERROR(SEARCH("Baja",I36)))</formula>
    </cfRule>
    <cfRule type="containsText" dxfId="3816" priority="768" operator="containsText" text="Muy Baja">
      <formula>NOT(ISERROR(SEARCH("Muy Baja",I36)))</formula>
    </cfRule>
    <cfRule type="containsText" dxfId="3815" priority="769" operator="containsText" text="Muy Baja">
      <formula>NOT(ISERROR(SEARCH("Muy Baja",I36)))</formula>
    </cfRule>
    <cfRule type="containsText" dxfId="3814" priority="770" operator="containsText" text="Muy Baja">
      <formula>NOT(ISERROR(SEARCH("Muy Baja",I36)))</formula>
    </cfRule>
    <cfRule type="containsText" dxfId="3813" priority="771" operator="containsText" text="Muy Baja'Tabla probabilidad'!">
      <formula>NOT(ISERROR(SEARCH("Muy Baja'Tabla probabilidad'!",I36)))</formula>
    </cfRule>
    <cfRule type="containsText" dxfId="3812" priority="772" operator="containsText" text="Muy bajo">
      <formula>NOT(ISERROR(SEARCH("Muy bajo",I36)))</formula>
    </cfRule>
    <cfRule type="containsText" dxfId="3811" priority="773" operator="containsText" text="Alta">
      <formula>NOT(ISERROR(SEARCH("Alta",I36)))</formula>
    </cfRule>
    <cfRule type="containsText" dxfId="3810" priority="774" operator="containsText" text="Media">
      <formula>NOT(ISERROR(SEARCH("Media",I36)))</formula>
    </cfRule>
    <cfRule type="containsText" dxfId="3809" priority="775" operator="containsText" text="Baja">
      <formula>NOT(ISERROR(SEARCH("Baja",I36)))</formula>
    </cfRule>
    <cfRule type="containsText" dxfId="3808" priority="776" operator="containsText" text="Muy baja">
      <formula>NOT(ISERROR(SEARCH("Muy baja",I36)))</formula>
    </cfRule>
    <cfRule type="cellIs" dxfId="3807" priority="779" operator="between">
      <formula>1</formula>
      <formula>2</formula>
    </cfRule>
    <cfRule type="cellIs" dxfId="3806" priority="780" operator="between">
      <formula>0</formula>
      <formula>2</formula>
    </cfRule>
  </conditionalFormatting>
  <conditionalFormatting sqref="I36 I41">
    <cfRule type="containsText" dxfId="3805" priority="760" operator="containsText" text="Muy Alta">
      <formula>NOT(ISERROR(SEARCH("Muy Alta",I36)))</formula>
    </cfRule>
  </conditionalFormatting>
  <conditionalFormatting sqref="Y25:Y29">
    <cfRule type="containsText" dxfId="3804" priority="722" operator="containsText" text="Muy Alta">
      <formula>NOT(ISERROR(SEARCH("Muy Alta",Y25)))</formula>
    </cfRule>
    <cfRule type="containsText" dxfId="3803" priority="723" operator="containsText" text="Alta">
      <formula>NOT(ISERROR(SEARCH("Alta",Y25)))</formula>
    </cfRule>
    <cfRule type="containsText" dxfId="3802" priority="724" operator="containsText" text="Media">
      <formula>NOT(ISERROR(SEARCH("Media",Y25)))</formula>
    </cfRule>
    <cfRule type="containsText" dxfId="3801" priority="725" operator="containsText" text="Muy Baja">
      <formula>NOT(ISERROR(SEARCH("Muy Baja",Y25)))</formula>
    </cfRule>
    <cfRule type="containsText" dxfId="3800" priority="726" operator="containsText" text="Baja">
      <formula>NOT(ISERROR(SEARCH("Baja",Y25)))</formula>
    </cfRule>
    <cfRule type="containsText" dxfId="3799" priority="727" operator="containsText" text="Muy Baja">
      <formula>NOT(ISERROR(SEARCH("Muy Baja",Y25)))</formula>
    </cfRule>
  </conditionalFormatting>
  <conditionalFormatting sqref="AC25:AC29">
    <cfRule type="containsText" dxfId="3798" priority="717" operator="containsText" text="Catastrófico">
      <formula>NOT(ISERROR(SEARCH("Catastrófico",AC25)))</formula>
    </cfRule>
    <cfRule type="containsText" dxfId="3797" priority="718" operator="containsText" text="Mayor">
      <formula>NOT(ISERROR(SEARCH("Mayor",AC25)))</formula>
    </cfRule>
    <cfRule type="containsText" dxfId="3796" priority="719" operator="containsText" text="Moderado">
      <formula>NOT(ISERROR(SEARCH("Moderado",AC25)))</formula>
    </cfRule>
    <cfRule type="containsText" dxfId="3795" priority="720" operator="containsText" text="Menor">
      <formula>NOT(ISERROR(SEARCH("Menor",AC25)))</formula>
    </cfRule>
    <cfRule type="containsText" dxfId="3794" priority="721" operator="containsText" text="Leve">
      <formula>NOT(ISERROR(SEARCH("Leve",AC25)))</formula>
    </cfRule>
  </conditionalFormatting>
  <conditionalFormatting sqref="AG25">
    <cfRule type="containsText" dxfId="3793" priority="708" operator="containsText" text="Extremo">
      <formula>NOT(ISERROR(SEARCH("Extremo",AG25)))</formula>
    </cfRule>
    <cfRule type="containsText" dxfId="3792" priority="709" operator="containsText" text="Alto">
      <formula>NOT(ISERROR(SEARCH("Alto",AG25)))</formula>
    </cfRule>
    <cfRule type="containsText" dxfId="3791" priority="710" operator="containsText" text="Moderado">
      <formula>NOT(ISERROR(SEARCH("Moderado",AG25)))</formula>
    </cfRule>
    <cfRule type="containsText" dxfId="3790" priority="711" operator="containsText" text="Menor">
      <formula>NOT(ISERROR(SEARCH("Menor",AG25)))</formula>
    </cfRule>
    <cfRule type="containsText" dxfId="3789" priority="712" operator="containsText" text="Bajo">
      <formula>NOT(ISERROR(SEARCH("Bajo",AG25)))</formula>
    </cfRule>
    <cfRule type="containsText" dxfId="3788" priority="713" operator="containsText" text="Moderado">
      <formula>NOT(ISERROR(SEARCH("Moderado",AG25)))</formula>
    </cfRule>
    <cfRule type="containsText" dxfId="3787" priority="714" operator="containsText" text="Extremo">
      <formula>NOT(ISERROR(SEARCH("Extremo",AG25)))</formula>
    </cfRule>
    <cfRule type="containsText" dxfId="3786" priority="715" operator="containsText" text="Baja">
      <formula>NOT(ISERROR(SEARCH("Baja",AG25)))</formula>
    </cfRule>
    <cfRule type="containsText" dxfId="3785" priority="716" operator="containsText" text="Alto">
      <formula>NOT(ISERROR(SEARCH("Alto",AG25)))</formula>
    </cfRule>
  </conditionalFormatting>
  <conditionalFormatting sqref="AA25:AA29">
    <cfRule type="containsText" dxfId="3784" priority="703" operator="containsText" text="Muy Alta">
      <formula>NOT(ISERROR(SEARCH("Muy Alta",AA25)))</formula>
    </cfRule>
    <cfRule type="containsText" dxfId="3783" priority="704" operator="containsText" text="Alta">
      <formula>NOT(ISERROR(SEARCH("Alta",AA25)))</formula>
    </cfRule>
    <cfRule type="containsText" dxfId="3782" priority="705" operator="containsText" text="Media">
      <formula>NOT(ISERROR(SEARCH("Media",AA25)))</formula>
    </cfRule>
    <cfRule type="containsText" dxfId="3781" priority="706" operator="containsText" text="Baja">
      <formula>NOT(ISERROR(SEARCH("Baja",AA25)))</formula>
    </cfRule>
    <cfRule type="containsText" dxfId="3780" priority="707" operator="containsText" text="Muy Baja">
      <formula>NOT(ISERROR(SEARCH("Muy Baja",AA25)))</formula>
    </cfRule>
  </conditionalFormatting>
  <conditionalFormatting sqref="AE25:AE29">
    <cfRule type="containsText" dxfId="3779" priority="698" operator="containsText" text="Catastrófico">
      <formula>NOT(ISERROR(SEARCH("Catastrófico",AE25)))</formula>
    </cfRule>
    <cfRule type="containsText" dxfId="3778" priority="699" operator="containsText" text="Moderado">
      <formula>NOT(ISERROR(SEARCH("Moderado",AE25)))</formula>
    </cfRule>
    <cfRule type="containsText" dxfId="3777" priority="700" operator="containsText" text="Menor">
      <formula>NOT(ISERROR(SEARCH("Menor",AE25)))</formula>
    </cfRule>
    <cfRule type="containsText" dxfId="3776" priority="701" operator="containsText" text="Leve">
      <formula>NOT(ISERROR(SEARCH("Leve",AE25)))</formula>
    </cfRule>
    <cfRule type="containsText" dxfId="3775" priority="702" operator="containsText" text="Mayor">
      <formula>NOT(ISERROR(SEARCH("Mayor",AE25)))</formula>
    </cfRule>
  </conditionalFormatting>
  <conditionalFormatting sqref="Y36:Y40">
    <cfRule type="containsText" dxfId="3774" priority="692" operator="containsText" text="Muy Alta">
      <formula>NOT(ISERROR(SEARCH("Muy Alta",Y36)))</formula>
    </cfRule>
    <cfRule type="containsText" dxfId="3773" priority="693" operator="containsText" text="Alta">
      <formula>NOT(ISERROR(SEARCH("Alta",Y36)))</formula>
    </cfRule>
    <cfRule type="containsText" dxfId="3772" priority="694" operator="containsText" text="Media">
      <formula>NOT(ISERROR(SEARCH("Media",Y36)))</formula>
    </cfRule>
    <cfRule type="containsText" dxfId="3771" priority="695" operator="containsText" text="Muy Baja">
      <formula>NOT(ISERROR(SEARCH("Muy Baja",Y36)))</formula>
    </cfRule>
    <cfRule type="containsText" dxfId="3770" priority="696" operator="containsText" text="Baja">
      <formula>NOT(ISERROR(SEARCH("Baja",Y36)))</formula>
    </cfRule>
    <cfRule type="containsText" dxfId="3769" priority="697" operator="containsText" text="Muy Baja">
      <formula>NOT(ISERROR(SEARCH("Muy Baja",Y36)))</formula>
    </cfRule>
  </conditionalFormatting>
  <conditionalFormatting sqref="AC36:AC40">
    <cfRule type="containsText" dxfId="3768" priority="687" operator="containsText" text="Catastrófico">
      <formula>NOT(ISERROR(SEARCH("Catastrófico",AC36)))</formula>
    </cfRule>
    <cfRule type="containsText" dxfId="3767" priority="688" operator="containsText" text="Mayor">
      <formula>NOT(ISERROR(SEARCH("Mayor",AC36)))</formula>
    </cfRule>
    <cfRule type="containsText" dxfId="3766" priority="689" operator="containsText" text="Moderado">
      <formula>NOT(ISERROR(SEARCH("Moderado",AC36)))</formula>
    </cfRule>
    <cfRule type="containsText" dxfId="3765" priority="690" operator="containsText" text="Menor">
      <formula>NOT(ISERROR(SEARCH("Menor",AC36)))</formula>
    </cfRule>
    <cfRule type="containsText" dxfId="3764" priority="691" operator="containsText" text="Leve">
      <formula>NOT(ISERROR(SEARCH("Leve",AC36)))</formula>
    </cfRule>
  </conditionalFormatting>
  <conditionalFormatting sqref="AG36">
    <cfRule type="containsText" dxfId="3763" priority="678" operator="containsText" text="Extremo">
      <formula>NOT(ISERROR(SEARCH("Extremo",AG36)))</formula>
    </cfRule>
    <cfRule type="containsText" dxfId="3762" priority="679" operator="containsText" text="Alto">
      <formula>NOT(ISERROR(SEARCH("Alto",AG36)))</formula>
    </cfRule>
    <cfRule type="containsText" dxfId="3761" priority="680" operator="containsText" text="Moderado">
      <formula>NOT(ISERROR(SEARCH("Moderado",AG36)))</formula>
    </cfRule>
    <cfRule type="containsText" dxfId="3760" priority="681" operator="containsText" text="Menor">
      <formula>NOT(ISERROR(SEARCH("Menor",AG36)))</formula>
    </cfRule>
    <cfRule type="containsText" dxfId="3759" priority="682" operator="containsText" text="Bajo">
      <formula>NOT(ISERROR(SEARCH("Bajo",AG36)))</formula>
    </cfRule>
    <cfRule type="containsText" dxfId="3758" priority="683" operator="containsText" text="Moderado">
      <formula>NOT(ISERROR(SEARCH("Moderado",AG36)))</formula>
    </cfRule>
    <cfRule type="containsText" dxfId="3757" priority="684" operator="containsText" text="Extremo">
      <formula>NOT(ISERROR(SEARCH("Extremo",AG36)))</formula>
    </cfRule>
    <cfRule type="containsText" dxfId="3756" priority="685" operator="containsText" text="Baja">
      <formula>NOT(ISERROR(SEARCH("Baja",AG36)))</formula>
    </cfRule>
    <cfRule type="containsText" dxfId="3755" priority="686" operator="containsText" text="Alto">
      <formula>NOT(ISERROR(SEARCH("Alto",AG36)))</formula>
    </cfRule>
  </conditionalFormatting>
  <conditionalFormatting sqref="AA36:AA40">
    <cfRule type="containsText" dxfId="3754" priority="673" operator="containsText" text="Muy Alta">
      <formula>NOT(ISERROR(SEARCH("Muy Alta",AA36)))</formula>
    </cfRule>
    <cfRule type="containsText" dxfId="3753" priority="674" operator="containsText" text="Alta">
      <formula>NOT(ISERROR(SEARCH("Alta",AA36)))</formula>
    </cfRule>
    <cfRule type="containsText" dxfId="3752" priority="675" operator="containsText" text="Media">
      <formula>NOT(ISERROR(SEARCH("Media",AA36)))</formula>
    </cfRule>
    <cfRule type="containsText" dxfId="3751" priority="676" operator="containsText" text="Baja">
      <formula>NOT(ISERROR(SEARCH("Baja",AA36)))</formula>
    </cfRule>
    <cfRule type="containsText" dxfId="3750" priority="677" operator="containsText" text="Muy Baja">
      <formula>NOT(ISERROR(SEARCH("Muy Baja",AA36)))</formula>
    </cfRule>
  </conditionalFormatting>
  <conditionalFormatting sqref="AE36:AE40">
    <cfRule type="containsText" dxfId="3749" priority="668" operator="containsText" text="Catastrófico">
      <formula>NOT(ISERROR(SEARCH("Catastrófico",AE36)))</formula>
    </cfRule>
    <cfRule type="containsText" dxfId="3748" priority="669" operator="containsText" text="Moderado">
      <formula>NOT(ISERROR(SEARCH("Moderado",AE36)))</formula>
    </cfRule>
    <cfRule type="containsText" dxfId="3747" priority="670" operator="containsText" text="Menor">
      <formula>NOT(ISERROR(SEARCH("Menor",AE36)))</formula>
    </cfRule>
    <cfRule type="containsText" dxfId="3746" priority="671" operator="containsText" text="Leve">
      <formula>NOT(ISERROR(SEARCH("Leve",AE36)))</formula>
    </cfRule>
    <cfRule type="containsText" dxfId="3745" priority="672" operator="containsText" text="Mayor">
      <formula>NOT(ISERROR(SEARCH("Mayor",AE36)))</formula>
    </cfRule>
  </conditionalFormatting>
  <conditionalFormatting sqref="Y41:Y45">
    <cfRule type="containsText" dxfId="3744" priority="662" operator="containsText" text="Muy Alta">
      <formula>NOT(ISERROR(SEARCH("Muy Alta",Y41)))</formula>
    </cfRule>
    <cfRule type="containsText" dxfId="3743" priority="663" operator="containsText" text="Alta">
      <formula>NOT(ISERROR(SEARCH("Alta",Y41)))</formula>
    </cfRule>
    <cfRule type="containsText" dxfId="3742" priority="664" operator="containsText" text="Media">
      <formula>NOT(ISERROR(SEARCH("Media",Y41)))</formula>
    </cfRule>
    <cfRule type="containsText" dxfId="3741" priority="665" operator="containsText" text="Muy Baja">
      <formula>NOT(ISERROR(SEARCH("Muy Baja",Y41)))</formula>
    </cfRule>
    <cfRule type="containsText" dxfId="3740" priority="666" operator="containsText" text="Baja">
      <formula>NOT(ISERROR(SEARCH("Baja",Y41)))</formula>
    </cfRule>
    <cfRule type="containsText" dxfId="3739" priority="667" operator="containsText" text="Muy Baja">
      <formula>NOT(ISERROR(SEARCH("Muy Baja",Y41)))</formula>
    </cfRule>
  </conditionalFormatting>
  <conditionalFormatting sqref="AC41:AC45">
    <cfRule type="containsText" dxfId="3738" priority="657" operator="containsText" text="Catastrófico">
      <formula>NOT(ISERROR(SEARCH("Catastrófico",AC41)))</formula>
    </cfRule>
    <cfRule type="containsText" dxfId="3737" priority="658" operator="containsText" text="Mayor">
      <formula>NOT(ISERROR(SEARCH("Mayor",AC41)))</formula>
    </cfRule>
    <cfRule type="containsText" dxfId="3736" priority="659" operator="containsText" text="Moderado">
      <formula>NOT(ISERROR(SEARCH("Moderado",AC41)))</formula>
    </cfRule>
    <cfRule type="containsText" dxfId="3735" priority="660" operator="containsText" text="Menor">
      <formula>NOT(ISERROR(SEARCH("Menor",AC41)))</formula>
    </cfRule>
    <cfRule type="containsText" dxfId="3734" priority="661" operator="containsText" text="Leve">
      <formula>NOT(ISERROR(SEARCH("Leve",AC41)))</formula>
    </cfRule>
  </conditionalFormatting>
  <conditionalFormatting sqref="AG41">
    <cfRule type="containsText" dxfId="3733" priority="648" operator="containsText" text="Extremo">
      <formula>NOT(ISERROR(SEARCH("Extremo",AG41)))</formula>
    </cfRule>
    <cfRule type="containsText" dxfId="3732" priority="649" operator="containsText" text="Alto">
      <formula>NOT(ISERROR(SEARCH("Alto",AG41)))</formula>
    </cfRule>
    <cfRule type="containsText" dxfId="3731" priority="650" operator="containsText" text="Moderado">
      <formula>NOT(ISERROR(SEARCH("Moderado",AG41)))</formula>
    </cfRule>
    <cfRule type="containsText" dxfId="3730" priority="651" operator="containsText" text="Menor">
      <formula>NOT(ISERROR(SEARCH("Menor",AG41)))</formula>
    </cfRule>
    <cfRule type="containsText" dxfId="3729" priority="652" operator="containsText" text="Bajo">
      <formula>NOT(ISERROR(SEARCH("Bajo",AG41)))</formula>
    </cfRule>
    <cfRule type="containsText" dxfId="3728" priority="653" operator="containsText" text="Moderado">
      <formula>NOT(ISERROR(SEARCH("Moderado",AG41)))</formula>
    </cfRule>
    <cfRule type="containsText" dxfId="3727" priority="654" operator="containsText" text="Extremo">
      <formula>NOT(ISERROR(SEARCH("Extremo",AG41)))</formula>
    </cfRule>
    <cfRule type="containsText" dxfId="3726" priority="655" operator="containsText" text="Baja">
      <formula>NOT(ISERROR(SEARCH("Baja",AG41)))</formula>
    </cfRule>
    <cfRule type="containsText" dxfId="3725" priority="656" operator="containsText" text="Alto">
      <formula>NOT(ISERROR(SEARCH("Alto",AG41)))</formula>
    </cfRule>
  </conditionalFormatting>
  <conditionalFormatting sqref="AA41:AA45">
    <cfRule type="containsText" dxfId="3724" priority="643" operator="containsText" text="Muy Alta">
      <formula>NOT(ISERROR(SEARCH("Muy Alta",AA41)))</formula>
    </cfRule>
    <cfRule type="containsText" dxfId="3723" priority="644" operator="containsText" text="Alta">
      <formula>NOT(ISERROR(SEARCH("Alta",AA41)))</formula>
    </cfRule>
    <cfRule type="containsText" dxfId="3722" priority="645" operator="containsText" text="Media">
      <formula>NOT(ISERROR(SEARCH("Media",AA41)))</formula>
    </cfRule>
    <cfRule type="containsText" dxfId="3721" priority="646" operator="containsText" text="Baja">
      <formula>NOT(ISERROR(SEARCH("Baja",AA41)))</formula>
    </cfRule>
    <cfRule type="containsText" dxfId="3720" priority="647" operator="containsText" text="Muy Baja">
      <formula>NOT(ISERROR(SEARCH("Muy Baja",AA41)))</formula>
    </cfRule>
  </conditionalFormatting>
  <conditionalFormatting sqref="AE41:AE45">
    <cfRule type="containsText" dxfId="3719" priority="638" operator="containsText" text="Catastrófico">
      <formula>NOT(ISERROR(SEARCH("Catastrófico",AE41)))</formula>
    </cfRule>
    <cfRule type="containsText" dxfId="3718" priority="639" operator="containsText" text="Moderado">
      <formula>NOT(ISERROR(SEARCH("Moderado",AE41)))</formula>
    </cfRule>
    <cfRule type="containsText" dxfId="3717" priority="640" operator="containsText" text="Menor">
      <formula>NOT(ISERROR(SEARCH("Menor",AE41)))</formula>
    </cfRule>
    <cfRule type="containsText" dxfId="3716" priority="641" operator="containsText" text="Leve">
      <formula>NOT(ISERROR(SEARCH("Leve",AE41)))</formula>
    </cfRule>
    <cfRule type="containsText" dxfId="3715" priority="642" operator="containsText" text="Mayor">
      <formula>NOT(ISERROR(SEARCH("Mayor",AE41)))</formula>
    </cfRule>
  </conditionalFormatting>
  <conditionalFormatting sqref="N46 N51">
    <cfRule type="containsText" dxfId="3714" priority="627" operator="containsText" text="Extremo">
      <formula>NOT(ISERROR(SEARCH("Extremo",N46)))</formula>
    </cfRule>
    <cfRule type="containsText" dxfId="3713" priority="628" operator="containsText" text="Alto">
      <formula>NOT(ISERROR(SEARCH("Alto",N46)))</formula>
    </cfRule>
    <cfRule type="containsText" dxfId="3712" priority="629" operator="containsText" text="Bajo">
      <formula>NOT(ISERROR(SEARCH("Bajo",N46)))</formula>
    </cfRule>
    <cfRule type="containsText" dxfId="3711" priority="630" operator="containsText" text="Moderado">
      <formula>NOT(ISERROR(SEARCH("Moderado",N46)))</formula>
    </cfRule>
    <cfRule type="containsText" dxfId="3710" priority="631" operator="containsText" text="Extremo">
      <formula>NOT(ISERROR(SEARCH("Extremo",N46)))</formula>
    </cfRule>
  </conditionalFormatting>
  <conditionalFormatting sqref="I46 I51">
    <cfRule type="containsText" dxfId="3709" priority="598" operator="containsText" text="Muy Baja">
      <formula>NOT(ISERROR(SEARCH("Muy Baja",I46)))</formula>
    </cfRule>
    <cfRule type="containsText" dxfId="3708" priority="599" operator="containsText" text="Baja">
      <formula>NOT(ISERROR(SEARCH("Baja",I46)))</formula>
    </cfRule>
    <cfRule type="containsText" dxfId="3707" priority="601" operator="containsText" text="Muy Alta">
      <formula>NOT(ISERROR(SEARCH("Muy Alta",I46)))</formula>
    </cfRule>
    <cfRule type="containsText" dxfId="3706" priority="602" operator="containsText" text="Alta">
      <formula>NOT(ISERROR(SEARCH("Alta",I46)))</formula>
    </cfRule>
    <cfRule type="containsText" dxfId="3705" priority="603" operator="containsText" text="Media">
      <formula>NOT(ISERROR(SEARCH("Media",I46)))</formula>
    </cfRule>
    <cfRule type="containsText" dxfId="3704" priority="604" operator="containsText" text="Media">
      <formula>NOT(ISERROR(SEARCH("Media",I46)))</formula>
    </cfRule>
    <cfRule type="containsText" dxfId="3703" priority="605" operator="containsText" text="Media">
      <formula>NOT(ISERROR(SEARCH("Media",I46)))</formula>
    </cfRule>
    <cfRule type="containsText" dxfId="3702" priority="606" operator="containsText" text="Muy Baja">
      <formula>NOT(ISERROR(SEARCH("Muy Baja",I46)))</formula>
    </cfRule>
    <cfRule type="containsText" dxfId="3701" priority="607" operator="containsText" text="Baja">
      <formula>NOT(ISERROR(SEARCH("Baja",I46)))</formula>
    </cfRule>
    <cfRule type="containsText" dxfId="3700" priority="608" operator="containsText" text="Muy Baja">
      <formula>NOT(ISERROR(SEARCH("Muy Baja",I46)))</formula>
    </cfRule>
    <cfRule type="containsText" dxfId="3699" priority="609" operator="containsText" text="Muy Baja">
      <formula>NOT(ISERROR(SEARCH("Muy Baja",I46)))</formula>
    </cfRule>
    <cfRule type="containsText" dxfId="3698" priority="610" operator="containsText" text="Muy Baja">
      <formula>NOT(ISERROR(SEARCH("Muy Baja",I46)))</formula>
    </cfRule>
    <cfRule type="containsText" dxfId="3697" priority="611" operator="containsText" text="Muy Baja'Tabla probabilidad'!">
      <formula>NOT(ISERROR(SEARCH("Muy Baja'Tabla probabilidad'!",I46)))</formula>
    </cfRule>
    <cfRule type="containsText" dxfId="3696" priority="612" operator="containsText" text="Muy bajo">
      <formula>NOT(ISERROR(SEARCH("Muy bajo",I46)))</formula>
    </cfRule>
    <cfRule type="containsText" dxfId="3695" priority="613" operator="containsText" text="Alta">
      <formula>NOT(ISERROR(SEARCH("Alta",I46)))</formula>
    </cfRule>
    <cfRule type="containsText" dxfId="3694" priority="614" operator="containsText" text="Media">
      <formula>NOT(ISERROR(SEARCH("Media",I46)))</formula>
    </cfRule>
    <cfRule type="containsText" dxfId="3693" priority="615" operator="containsText" text="Baja">
      <formula>NOT(ISERROR(SEARCH("Baja",I46)))</formula>
    </cfRule>
    <cfRule type="containsText" dxfId="3692" priority="616" operator="containsText" text="Muy baja">
      <formula>NOT(ISERROR(SEARCH("Muy baja",I46)))</formula>
    </cfRule>
    <cfRule type="cellIs" dxfId="3691" priority="619" operator="between">
      <formula>1</formula>
      <formula>2</formula>
    </cfRule>
    <cfRule type="cellIs" dxfId="3690" priority="620" operator="between">
      <formula>0</formula>
      <formula>2</formula>
    </cfRule>
  </conditionalFormatting>
  <conditionalFormatting sqref="I46 I51">
    <cfRule type="containsText" dxfId="3689" priority="600" operator="containsText" text="Muy Alta">
      <formula>NOT(ISERROR(SEARCH("Muy Alta",I46)))</formula>
    </cfRule>
  </conditionalFormatting>
  <conditionalFormatting sqref="Y46:Y50">
    <cfRule type="containsText" dxfId="3688" priority="592" operator="containsText" text="Muy Alta">
      <formula>NOT(ISERROR(SEARCH("Muy Alta",Y46)))</formula>
    </cfRule>
    <cfRule type="containsText" dxfId="3687" priority="593" operator="containsText" text="Alta">
      <formula>NOT(ISERROR(SEARCH("Alta",Y46)))</formula>
    </cfRule>
    <cfRule type="containsText" dxfId="3686" priority="594" operator="containsText" text="Media">
      <formula>NOT(ISERROR(SEARCH("Media",Y46)))</formula>
    </cfRule>
    <cfRule type="containsText" dxfId="3685" priority="595" operator="containsText" text="Muy Baja">
      <formula>NOT(ISERROR(SEARCH("Muy Baja",Y46)))</formula>
    </cfRule>
    <cfRule type="containsText" dxfId="3684" priority="596" operator="containsText" text="Baja">
      <formula>NOT(ISERROR(SEARCH("Baja",Y46)))</formula>
    </cfRule>
    <cfRule type="containsText" dxfId="3683" priority="597" operator="containsText" text="Muy Baja">
      <formula>NOT(ISERROR(SEARCH("Muy Baja",Y46)))</formula>
    </cfRule>
  </conditionalFormatting>
  <conditionalFormatting sqref="AC46:AC50">
    <cfRule type="containsText" dxfId="3682" priority="587" operator="containsText" text="Catastrófico">
      <formula>NOT(ISERROR(SEARCH("Catastrófico",AC46)))</formula>
    </cfRule>
    <cfRule type="containsText" dxfId="3681" priority="588" operator="containsText" text="Mayor">
      <formula>NOT(ISERROR(SEARCH("Mayor",AC46)))</formula>
    </cfRule>
    <cfRule type="containsText" dxfId="3680" priority="589" operator="containsText" text="Moderado">
      <formula>NOT(ISERROR(SEARCH("Moderado",AC46)))</formula>
    </cfRule>
    <cfRule type="containsText" dxfId="3679" priority="590" operator="containsText" text="Menor">
      <formula>NOT(ISERROR(SEARCH("Menor",AC46)))</formula>
    </cfRule>
    <cfRule type="containsText" dxfId="3678" priority="591" operator="containsText" text="Leve">
      <formula>NOT(ISERROR(SEARCH("Leve",AC46)))</formula>
    </cfRule>
  </conditionalFormatting>
  <conditionalFormatting sqref="AG46">
    <cfRule type="containsText" dxfId="3677" priority="578" operator="containsText" text="Extremo">
      <formula>NOT(ISERROR(SEARCH("Extremo",AG46)))</formula>
    </cfRule>
    <cfRule type="containsText" dxfId="3676" priority="579" operator="containsText" text="Alto">
      <formula>NOT(ISERROR(SEARCH("Alto",AG46)))</formula>
    </cfRule>
    <cfRule type="containsText" dxfId="3675" priority="580" operator="containsText" text="Moderado">
      <formula>NOT(ISERROR(SEARCH("Moderado",AG46)))</formula>
    </cfRule>
    <cfRule type="containsText" dxfId="3674" priority="581" operator="containsText" text="Menor">
      <formula>NOT(ISERROR(SEARCH("Menor",AG46)))</formula>
    </cfRule>
    <cfRule type="containsText" dxfId="3673" priority="582" operator="containsText" text="Bajo">
      <formula>NOT(ISERROR(SEARCH("Bajo",AG46)))</formula>
    </cfRule>
    <cfRule type="containsText" dxfId="3672" priority="583" operator="containsText" text="Moderado">
      <formula>NOT(ISERROR(SEARCH("Moderado",AG46)))</formula>
    </cfRule>
    <cfRule type="containsText" dxfId="3671" priority="584" operator="containsText" text="Extremo">
      <formula>NOT(ISERROR(SEARCH("Extremo",AG46)))</formula>
    </cfRule>
    <cfRule type="containsText" dxfId="3670" priority="585" operator="containsText" text="Baja">
      <formula>NOT(ISERROR(SEARCH("Baja",AG46)))</formula>
    </cfRule>
    <cfRule type="containsText" dxfId="3669" priority="586" operator="containsText" text="Alto">
      <formula>NOT(ISERROR(SEARCH("Alto",AG46)))</formula>
    </cfRule>
  </conditionalFormatting>
  <conditionalFormatting sqref="AA46:AA50">
    <cfRule type="containsText" dxfId="3668" priority="573" operator="containsText" text="Muy Alta">
      <formula>NOT(ISERROR(SEARCH("Muy Alta",AA46)))</formula>
    </cfRule>
    <cfRule type="containsText" dxfId="3667" priority="574" operator="containsText" text="Alta">
      <formula>NOT(ISERROR(SEARCH("Alta",AA46)))</formula>
    </cfRule>
    <cfRule type="containsText" dxfId="3666" priority="575" operator="containsText" text="Media">
      <formula>NOT(ISERROR(SEARCH("Media",AA46)))</formula>
    </cfRule>
    <cfRule type="containsText" dxfId="3665" priority="576" operator="containsText" text="Baja">
      <formula>NOT(ISERROR(SEARCH("Baja",AA46)))</formula>
    </cfRule>
    <cfRule type="containsText" dxfId="3664" priority="577" operator="containsText" text="Muy Baja">
      <formula>NOT(ISERROR(SEARCH("Muy Baja",AA46)))</formula>
    </cfRule>
  </conditionalFormatting>
  <conditionalFormatting sqref="AE46:AE50">
    <cfRule type="containsText" dxfId="3663" priority="568" operator="containsText" text="Catastrófico">
      <formula>NOT(ISERROR(SEARCH("Catastrófico",AE46)))</formula>
    </cfRule>
    <cfRule type="containsText" dxfId="3662" priority="569" operator="containsText" text="Moderado">
      <formula>NOT(ISERROR(SEARCH("Moderado",AE46)))</formula>
    </cfRule>
    <cfRule type="containsText" dxfId="3661" priority="570" operator="containsText" text="Menor">
      <formula>NOT(ISERROR(SEARCH("Menor",AE46)))</formula>
    </cfRule>
    <cfRule type="containsText" dxfId="3660" priority="571" operator="containsText" text="Leve">
      <formula>NOT(ISERROR(SEARCH("Leve",AE46)))</formula>
    </cfRule>
    <cfRule type="containsText" dxfId="3659" priority="572" operator="containsText" text="Mayor">
      <formula>NOT(ISERROR(SEARCH("Mayor",AE46)))</formula>
    </cfRule>
  </conditionalFormatting>
  <conditionalFormatting sqref="Y51:Y55">
    <cfRule type="containsText" dxfId="3658" priority="502" operator="containsText" text="Muy Alta">
      <formula>NOT(ISERROR(SEARCH("Muy Alta",Y51)))</formula>
    </cfRule>
    <cfRule type="containsText" dxfId="3657" priority="503" operator="containsText" text="Alta">
      <formula>NOT(ISERROR(SEARCH("Alta",Y51)))</formula>
    </cfRule>
    <cfRule type="containsText" dxfId="3656" priority="504" operator="containsText" text="Media">
      <formula>NOT(ISERROR(SEARCH("Media",Y51)))</formula>
    </cfRule>
    <cfRule type="containsText" dxfId="3655" priority="505" operator="containsText" text="Muy Baja">
      <formula>NOT(ISERROR(SEARCH("Muy Baja",Y51)))</formula>
    </cfRule>
    <cfRule type="containsText" dxfId="3654" priority="506" operator="containsText" text="Baja">
      <formula>NOT(ISERROR(SEARCH("Baja",Y51)))</formula>
    </cfRule>
    <cfRule type="containsText" dxfId="3653" priority="507" operator="containsText" text="Muy Baja">
      <formula>NOT(ISERROR(SEARCH("Muy Baja",Y51)))</formula>
    </cfRule>
  </conditionalFormatting>
  <conditionalFormatting sqref="AC51:AC55">
    <cfRule type="containsText" dxfId="3652" priority="497" operator="containsText" text="Catastrófico">
      <formula>NOT(ISERROR(SEARCH("Catastrófico",AC51)))</formula>
    </cfRule>
    <cfRule type="containsText" dxfId="3651" priority="498" operator="containsText" text="Mayor">
      <formula>NOT(ISERROR(SEARCH("Mayor",AC51)))</formula>
    </cfRule>
    <cfRule type="containsText" dxfId="3650" priority="499" operator="containsText" text="Moderado">
      <formula>NOT(ISERROR(SEARCH("Moderado",AC51)))</formula>
    </cfRule>
    <cfRule type="containsText" dxfId="3649" priority="500" operator="containsText" text="Menor">
      <formula>NOT(ISERROR(SEARCH("Menor",AC51)))</formula>
    </cfRule>
    <cfRule type="containsText" dxfId="3648" priority="501" operator="containsText" text="Leve">
      <formula>NOT(ISERROR(SEARCH("Leve",AC51)))</formula>
    </cfRule>
  </conditionalFormatting>
  <conditionalFormatting sqref="AG51">
    <cfRule type="containsText" dxfId="3647" priority="488" operator="containsText" text="Extremo">
      <formula>NOT(ISERROR(SEARCH("Extremo",AG51)))</formula>
    </cfRule>
    <cfRule type="containsText" dxfId="3646" priority="489" operator="containsText" text="Alto">
      <formula>NOT(ISERROR(SEARCH("Alto",AG51)))</formula>
    </cfRule>
    <cfRule type="containsText" dxfId="3645" priority="490" operator="containsText" text="Moderado">
      <formula>NOT(ISERROR(SEARCH("Moderado",AG51)))</formula>
    </cfRule>
    <cfRule type="containsText" dxfId="3644" priority="491" operator="containsText" text="Menor">
      <formula>NOT(ISERROR(SEARCH("Menor",AG51)))</formula>
    </cfRule>
    <cfRule type="containsText" dxfId="3643" priority="492" operator="containsText" text="Bajo">
      <formula>NOT(ISERROR(SEARCH("Bajo",AG51)))</formula>
    </cfRule>
    <cfRule type="containsText" dxfId="3642" priority="493" operator="containsText" text="Moderado">
      <formula>NOT(ISERROR(SEARCH("Moderado",AG51)))</formula>
    </cfRule>
    <cfRule type="containsText" dxfId="3641" priority="494" operator="containsText" text="Extremo">
      <formula>NOT(ISERROR(SEARCH("Extremo",AG51)))</formula>
    </cfRule>
    <cfRule type="containsText" dxfId="3640" priority="495" operator="containsText" text="Baja">
      <formula>NOT(ISERROR(SEARCH("Baja",AG51)))</formula>
    </cfRule>
    <cfRule type="containsText" dxfId="3639" priority="496" operator="containsText" text="Alto">
      <formula>NOT(ISERROR(SEARCH("Alto",AG51)))</formula>
    </cfRule>
  </conditionalFormatting>
  <conditionalFormatting sqref="AA51:AA55">
    <cfRule type="containsText" dxfId="3638" priority="483" operator="containsText" text="Muy Alta">
      <formula>NOT(ISERROR(SEARCH("Muy Alta",AA51)))</formula>
    </cfRule>
    <cfRule type="containsText" dxfId="3637" priority="484" operator="containsText" text="Alta">
      <formula>NOT(ISERROR(SEARCH("Alta",AA51)))</formula>
    </cfRule>
    <cfRule type="containsText" dxfId="3636" priority="485" operator="containsText" text="Media">
      <formula>NOT(ISERROR(SEARCH("Media",AA51)))</formula>
    </cfRule>
    <cfRule type="containsText" dxfId="3635" priority="486" operator="containsText" text="Baja">
      <formula>NOT(ISERROR(SEARCH("Baja",AA51)))</formula>
    </cfRule>
    <cfRule type="containsText" dxfId="3634" priority="487" operator="containsText" text="Muy Baja">
      <formula>NOT(ISERROR(SEARCH("Muy Baja",AA51)))</formula>
    </cfRule>
  </conditionalFormatting>
  <conditionalFormatting sqref="AE51:AE55">
    <cfRule type="containsText" dxfId="3633" priority="478" operator="containsText" text="Catastrófico">
      <formula>NOT(ISERROR(SEARCH("Catastrófico",AE51)))</formula>
    </cfRule>
    <cfRule type="containsText" dxfId="3632" priority="479" operator="containsText" text="Moderado">
      <formula>NOT(ISERROR(SEARCH("Moderado",AE51)))</formula>
    </cfRule>
    <cfRule type="containsText" dxfId="3631" priority="480" operator="containsText" text="Menor">
      <formula>NOT(ISERROR(SEARCH("Menor",AE51)))</formula>
    </cfRule>
    <cfRule type="containsText" dxfId="3630" priority="481" operator="containsText" text="Leve">
      <formula>NOT(ISERROR(SEARCH("Leve",AE51)))</formula>
    </cfRule>
    <cfRule type="containsText" dxfId="3629" priority="482" operator="containsText" text="Mayor">
      <formula>NOT(ISERROR(SEARCH("Mayor",AE51)))</formula>
    </cfRule>
  </conditionalFormatting>
  <conditionalFormatting sqref="Y30:Y31">
    <cfRule type="containsText" dxfId="3628" priority="444" operator="containsText" text="Muy Alta">
      <formula>NOT(ISERROR(SEARCH("Muy Alta",Y30)))</formula>
    </cfRule>
    <cfRule type="containsText" dxfId="3627" priority="445" operator="containsText" text="Alta">
      <formula>NOT(ISERROR(SEARCH("Alta",Y30)))</formula>
    </cfRule>
    <cfRule type="containsText" dxfId="3626" priority="446" operator="containsText" text="Media">
      <formula>NOT(ISERROR(SEARCH("Media",Y30)))</formula>
    </cfRule>
    <cfRule type="containsText" dxfId="3625" priority="447" operator="containsText" text="Muy Baja">
      <formula>NOT(ISERROR(SEARCH("Muy Baja",Y30)))</formula>
    </cfRule>
    <cfRule type="containsText" dxfId="3624" priority="448" operator="containsText" text="Baja">
      <formula>NOT(ISERROR(SEARCH("Baja",Y30)))</formula>
    </cfRule>
    <cfRule type="containsText" dxfId="3623" priority="449" operator="containsText" text="Muy Baja">
      <formula>NOT(ISERROR(SEARCH("Muy Baja",Y30)))</formula>
    </cfRule>
  </conditionalFormatting>
  <conditionalFormatting sqref="AC30:AC31">
    <cfRule type="containsText" dxfId="3622" priority="439" operator="containsText" text="Catastrófico">
      <formula>NOT(ISERROR(SEARCH("Catastrófico",AC30)))</formula>
    </cfRule>
    <cfRule type="containsText" dxfId="3621" priority="440" operator="containsText" text="Mayor">
      <formula>NOT(ISERROR(SEARCH("Mayor",AC30)))</formula>
    </cfRule>
    <cfRule type="containsText" dxfId="3620" priority="441" operator="containsText" text="Moderado">
      <formula>NOT(ISERROR(SEARCH("Moderado",AC30)))</formula>
    </cfRule>
    <cfRule type="containsText" dxfId="3619" priority="442" operator="containsText" text="Menor">
      <formula>NOT(ISERROR(SEARCH("Menor",AC30)))</formula>
    </cfRule>
    <cfRule type="containsText" dxfId="3618" priority="443" operator="containsText" text="Leve">
      <formula>NOT(ISERROR(SEARCH("Leve",AC30)))</formula>
    </cfRule>
  </conditionalFormatting>
  <conditionalFormatting sqref="AG30">
    <cfRule type="containsText" dxfId="3617" priority="430" operator="containsText" text="Extremo">
      <formula>NOT(ISERROR(SEARCH("Extremo",AG30)))</formula>
    </cfRule>
    <cfRule type="containsText" dxfId="3616" priority="431" operator="containsText" text="Alto">
      <formula>NOT(ISERROR(SEARCH("Alto",AG30)))</formula>
    </cfRule>
    <cfRule type="containsText" dxfId="3615" priority="432" operator="containsText" text="Moderado">
      <formula>NOT(ISERROR(SEARCH("Moderado",AG30)))</formula>
    </cfRule>
    <cfRule type="containsText" dxfId="3614" priority="433" operator="containsText" text="Menor">
      <formula>NOT(ISERROR(SEARCH("Menor",AG30)))</formula>
    </cfRule>
    <cfRule type="containsText" dxfId="3613" priority="434" operator="containsText" text="Bajo">
      <formula>NOT(ISERROR(SEARCH("Bajo",AG30)))</formula>
    </cfRule>
    <cfRule type="containsText" dxfId="3612" priority="435" operator="containsText" text="Moderado">
      <formula>NOT(ISERROR(SEARCH("Moderado",AG30)))</formula>
    </cfRule>
    <cfRule type="containsText" dxfId="3611" priority="436" operator="containsText" text="Extremo">
      <formula>NOT(ISERROR(SEARCH("Extremo",AG30)))</formula>
    </cfRule>
    <cfRule type="containsText" dxfId="3610" priority="437" operator="containsText" text="Baja">
      <formula>NOT(ISERROR(SEARCH("Baja",AG30)))</formula>
    </cfRule>
    <cfRule type="containsText" dxfId="3609" priority="438" operator="containsText" text="Alto">
      <formula>NOT(ISERROR(SEARCH("Alto",AG30)))</formula>
    </cfRule>
  </conditionalFormatting>
  <conditionalFormatting sqref="AA30:AA31">
    <cfRule type="containsText" dxfId="3608" priority="425" operator="containsText" text="Muy Alta">
      <formula>NOT(ISERROR(SEARCH("Muy Alta",AA30)))</formula>
    </cfRule>
    <cfRule type="containsText" dxfId="3607" priority="426" operator="containsText" text="Alta">
      <formula>NOT(ISERROR(SEARCH("Alta",AA30)))</formula>
    </cfRule>
    <cfRule type="containsText" dxfId="3606" priority="427" operator="containsText" text="Media">
      <formula>NOT(ISERROR(SEARCH("Media",AA30)))</formula>
    </cfRule>
    <cfRule type="containsText" dxfId="3605" priority="428" operator="containsText" text="Baja">
      <formula>NOT(ISERROR(SEARCH("Baja",AA30)))</formula>
    </cfRule>
    <cfRule type="containsText" dxfId="3604" priority="429" operator="containsText" text="Muy Baja">
      <formula>NOT(ISERROR(SEARCH("Muy Baja",AA30)))</formula>
    </cfRule>
  </conditionalFormatting>
  <conditionalFormatting sqref="AE30:AE31">
    <cfRule type="containsText" dxfId="3603" priority="420" operator="containsText" text="Catastrófico">
      <formula>NOT(ISERROR(SEARCH("Catastrófico",AE30)))</formula>
    </cfRule>
    <cfRule type="containsText" dxfId="3602" priority="421" operator="containsText" text="Moderado">
      <formula>NOT(ISERROR(SEARCH("Moderado",AE30)))</formula>
    </cfRule>
    <cfRule type="containsText" dxfId="3601" priority="422" operator="containsText" text="Menor">
      <formula>NOT(ISERROR(SEARCH("Menor",AE30)))</formula>
    </cfRule>
    <cfRule type="containsText" dxfId="3600" priority="423" operator="containsText" text="Leve">
      <formula>NOT(ISERROR(SEARCH("Leve",AE30)))</formula>
    </cfRule>
    <cfRule type="containsText" dxfId="3599" priority="424" operator="containsText" text="Mayor">
      <formula>NOT(ISERROR(SEARCH("Mayor",AE30)))</formula>
    </cfRule>
  </conditionalFormatting>
  <conditionalFormatting sqref="Y32:Y35">
    <cfRule type="containsText" dxfId="3598" priority="374" operator="containsText" text="Muy Alta">
      <formula>NOT(ISERROR(SEARCH("Muy Alta",Y32)))</formula>
    </cfRule>
    <cfRule type="containsText" dxfId="3597" priority="375" operator="containsText" text="Alta">
      <formula>NOT(ISERROR(SEARCH("Alta",Y32)))</formula>
    </cfRule>
    <cfRule type="containsText" dxfId="3596" priority="376" operator="containsText" text="Media">
      <formula>NOT(ISERROR(SEARCH("Media",Y32)))</formula>
    </cfRule>
    <cfRule type="containsText" dxfId="3595" priority="377" operator="containsText" text="Muy Baja">
      <formula>NOT(ISERROR(SEARCH("Muy Baja",Y32)))</formula>
    </cfRule>
    <cfRule type="containsText" dxfId="3594" priority="378" operator="containsText" text="Baja">
      <formula>NOT(ISERROR(SEARCH("Baja",Y32)))</formula>
    </cfRule>
    <cfRule type="containsText" dxfId="3593" priority="379" operator="containsText" text="Muy Baja">
      <formula>NOT(ISERROR(SEARCH("Muy Baja",Y32)))</formula>
    </cfRule>
  </conditionalFormatting>
  <conditionalFormatting sqref="AC32:AC35">
    <cfRule type="containsText" dxfId="3592" priority="369" operator="containsText" text="Catastrófico">
      <formula>NOT(ISERROR(SEARCH("Catastrófico",AC32)))</formula>
    </cfRule>
    <cfRule type="containsText" dxfId="3591" priority="370" operator="containsText" text="Mayor">
      <formula>NOT(ISERROR(SEARCH("Mayor",AC32)))</formula>
    </cfRule>
    <cfRule type="containsText" dxfId="3590" priority="371" operator="containsText" text="Moderado">
      <formula>NOT(ISERROR(SEARCH("Moderado",AC32)))</formula>
    </cfRule>
    <cfRule type="containsText" dxfId="3589" priority="372" operator="containsText" text="Menor">
      <formula>NOT(ISERROR(SEARCH("Menor",AC32)))</formula>
    </cfRule>
    <cfRule type="containsText" dxfId="3588" priority="373" operator="containsText" text="Leve">
      <formula>NOT(ISERROR(SEARCH("Leve",AC32)))</formula>
    </cfRule>
  </conditionalFormatting>
  <conditionalFormatting sqref="AG32">
    <cfRule type="containsText" dxfId="3587" priority="360" operator="containsText" text="Extremo">
      <formula>NOT(ISERROR(SEARCH("Extremo",AG32)))</formula>
    </cfRule>
    <cfRule type="containsText" dxfId="3586" priority="361" operator="containsText" text="Alto">
      <formula>NOT(ISERROR(SEARCH("Alto",AG32)))</formula>
    </cfRule>
    <cfRule type="containsText" dxfId="3585" priority="362" operator="containsText" text="Moderado">
      <formula>NOT(ISERROR(SEARCH("Moderado",AG32)))</formula>
    </cfRule>
    <cfRule type="containsText" dxfId="3584" priority="363" operator="containsText" text="Menor">
      <formula>NOT(ISERROR(SEARCH("Menor",AG32)))</formula>
    </cfRule>
    <cfRule type="containsText" dxfId="3583" priority="364" operator="containsText" text="Bajo">
      <formula>NOT(ISERROR(SEARCH("Bajo",AG32)))</formula>
    </cfRule>
    <cfRule type="containsText" dxfId="3582" priority="365" operator="containsText" text="Moderado">
      <formula>NOT(ISERROR(SEARCH("Moderado",AG32)))</formula>
    </cfRule>
    <cfRule type="containsText" dxfId="3581" priority="366" operator="containsText" text="Extremo">
      <formula>NOT(ISERROR(SEARCH("Extremo",AG32)))</formula>
    </cfRule>
    <cfRule type="containsText" dxfId="3580" priority="367" operator="containsText" text="Baja">
      <formula>NOT(ISERROR(SEARCH("Baja",AG32)))</formula>
    </cfRule>
    <cfRule type="containsText" dxfId="3579" priority="368" operator="containsText" text="Alto">
      <formula>NOT(ISERROR(SEARCH("Alto",AG32)))</formula>
    </cfRule>
  </conditionalFormatting>
  <conditionalFormatting sqref="AA32:AA35">
    <cfRule type="containsText" dxfId="3578" priority="355" operator="containsText" text="Muy Alta">
      <formula>NOT(ISERROR(SEARCH("Muy Alta",AA32)))</formula>
    </cfRule>
    <cfRule type="containsText" dxfId="3577" priority="356" operator="containsText" text="Alta">
      <formula>NOT(ISERROR(SEARCH("Alta",AA32)))</formula>
    </cfRule>
    <cfRule type="containsText" dxfId="3576" priority="357" operator="containsText" text="Media">
      <formula>NOT(ISERROR(SEARCH("Media",AA32)))</formula>
    </cfRule>
    <cfRule type="containsText" dxfId="3575" priority="358" operator="containsText" text="Baja">
      <formula>NOT(ISERROR(SEARCH("Baja",AA32)))</formula>
    </cfRule>
    <cfRule type="containsText" dxfId="3574" priority="359" operator="containsText" text="Muy Baja">
      <formula>NOT(ISERROR(SEARCH("Muy Baja",AA32)))</formula>
    </cfRule>
  </conditionalFormatting>
  <conditionalFormatting sqref="AE32:AE35">
    <cfRule type="containsText" dxfId="3573" priority="350" operator="containsText" text="Catastrófico">
      <formula>NOT(ISERROR(SEARCH("Catastrófico",AE32)))</formula>
    </cfRule>
    <cfRule type="containsText" dxfId="3572" priority="351" operator="containsText" text="Moderado">
      <formula>NOT(ISERROR(SEARCH("Moderado",AE32)))</formula>
    </cfRule>
    <cfRule type="containsText" dxfId="3571" priority="352" operator="containsText" text="Menor">
      <formula>NOT(ISERROR(SEARCH("Menor",AE32)))</formula>
    </cfRule>
    <cfRule type="containsText" dxfId="3570" priority="353" operator="containsText" text="Leve">
      <formula>NOT(ISERROR(SEARCH("Leve",AE32)))</formula>
    </cfRule>
    <cfRule type="containsText" dxfId="3569" priority="354" operator="containsText" text="Mayor">
      <formula>NOT(ISERROR(SEARCH("Mayor",AE32)))</formula>
    </cfRule>
  </conditionalFormatting>
  <conditionalFormatting sqref="L36">
    <cfRule type="containsText" dxfId="3568" priority="272" operator="containsText" text="Catastrófico">
      <formula>NOT(ISERROR(SEARCH("Catastrófico",L36)))</formula>
    </cfRule>
    <cfRule type="containsText" dxfId="3567" priority="273" operator="containsText" text="Mayor">
      <formula>NOT(ISERROR(SEARCH("Mayor",L36)))</formula>
    </cfRule>
    <cfRule type="containsText" dxfId="3566" priority="274" operator="containsText" text="Alta">
      <formula>NOT(ISERROR(SEARCH("Alta",L36)))</formula>
    </cfRule>
    <cfRule type="containsText" dxfId="3565" priority="275" operator="containsText" text="Moderado">
      <formula>NOT(ISERROR(SEARCH("Moderado",L36)))</formula>
    </cfRule>
    <cfRule type="containsText" dxfId="3564" priority="276" operator="containsText" text="Menor">
      <formula>NOT(ISERROR(SEARCH("Menor",L36)))</formula>
    </cfRule>
    <cfRule type="containsText" dxfId="3563" priority="277" operator="containsText" text="Leve">
      <formula>NOT(ISERROR(SEARCH("Leve",L36)))</formula>
    </cfRule>
  </conditionalFormatting>
  <conditionalFormatting sqref="M36">
    <cfRule type="containsText" dxfId="3562" priority="266" operator="containsText" text="Catastrófico">
      <formula>NOT(ISERROR(SEARCH("Catastrófico",M36)))</formula>
    </cfRule>
    <cfRule type="containsText" dxfId="3561" priority="267" operator="containsText" text="Mayor">
      <formula>NOT(ISERROR(SEARCH("Mayor",M36)))</formula>
    </cfRule>
    <cfRule type="containsText" dxfId="3560" priority="268" operator="containsText" text="Alta">
      <formula>NOT(ISERROR(SEARCH("Alta",M36)))</formula>
    </cfRule>
    <cfRule type="containsText" dxfId="3559" priority="269" operator="containsText" text="Moderado">
      <formula>NOT(ISERROR(SEARCH("Moderado",M36)))</formula>
    </cfRule>
    <cfRule type="containsText" dxfId="3558" priority="270" operator="containsText" text="Menor">
      <formula>NOT(ISERROR(SEARCH("Menor",M36)))</formula>
    </cfRule>
    <cfRule type="containsText" dxfId="3557" priority="271" operator="containsText" text="Leve">
      <formula>NOT(ISERROR(SEARCH("Leve",M36)))</formula>
    </cfRule>
  </conditionalFormatting>
  <conditionalFormatting sqref="L41">
    <cfRule type="containsText" dxfId="3556" priority="260" operator="containsText" text="Catastrófico">
      <formula>NOT(ISERROR(SEARCH("Catastrófico",L41)))</formula>
    </cfRule>
    <cfRule type="containsText" dxfId="3555" priority="261" operator="containsText" text="Mayor">
      <formula>NOT(ISERROR(SEARCH("Mayor",L41)))</formula>
    </cfRule>
    <cfRule type="containsText" dxfId="3554" priority="262" operator="containsText" text="Alta">
      <formula>NOT(ISERROR(SEARCH("Alta",L41)))</formula>
    </cfRule>
    <cfRule type="containsText" dxfId="3553" priority="263" operator="containsText" text="Moderado">
      <formula>NOT(ISERROR(SEARCH("Moderado",L41)))</formula>
    </cfRule>
    <cfRule type="containsText" dxfId="3552" priority="264" operator="containsText" text="Menor">
      <formula>NOT(ISERROR(SEARCH("Menor",L41)))</formula>
    </cfRule>
    <cfRule type="containsText" dxfId="3551" priority="265" operator="containsText" text="Leve">
      <formula>NOT(ISERROR(SEARCH("Leve",L41)))</formula>
    </cfRule>
  </conditionalFormatting>
  <conditionalFormatting sqref="M41">
    <cfRule type="containsText" dxfId="3550" priority="254" operator="containsText" text="Catastrófico">
      <formula>NOT(ISERROR(SEARCH("Catastrófico",M41)))</formula>
    </cfRule>
    <cfRule type="containsText" dxfId="3549" priority="255" operator="containsText" text="Mayor">
      <formula>NOT(ISERROR(SEARCH("Mayor",M41)))</formula>
    </cfRule>
    <cfRule type="containsText" dxfId="3548" priority="256" operator="containsText" text="Alta">
      <formula>NOT(ISERROR(SEARCH("Alta",M41)))</formula>
    </cfRule>
    <cfRule type="containsText" dxfId="3547" priority="257" operator="containsText" text="Moderado">
      <formula>NOT(ISERROR(SEARCH("Moderado",M41)))</formula>
    </cfRule>
    <cfRule type="containsText" dxfId="3546" priority="258" operator="containsText" text="Menor">
      <formula>NOT(ISERROR(SEARCH("Menor",M41)))</formula>
    </cfRule>
    <cfRule type="containsText" dxfId="3545" priority="259" operator="containsText" text="Leve">
      <formula>NOT(ISERROR(SEARCH("Leve",M41)))</formula>
    </cfRule>
  </conditionalFormatting>
  <conditionalFormatting sqref="L46">
    <cfRule type="containsText" dxfId="3544" priority="248" operator="containsText" text="Catastrófico">
      <formula>NOT(ISERROR(SEARCH("Catastrófico",L46)))</formula>
    </cfRule>
    <cfRule type="containsText" dxfId="3543" priority="249" operator="containsText" text="Mayor">
      <formula>NOT(ISERROR(SEARCH("Mayor",L46)))</formula>
    </cfRule>
    <cfRule type="containsText" dxfId="3542" priority="250" operator="containsText" text="Alta">
      <formula>NOT(ISERROR(SEARCH("Alta",L46)))</formula>
    </cfRule>
    <cfRule type="containsText" dxfId="3541" priority="251" operator="containsText" text="Moderado">
      <formula>NOT(ISERROR(SEARCH("Moderado",L46)))</formula>
    </cfRule>
    <cfRule type="containsText" dxfId="3540" priority="252" operator="containsText" text="Menor">
      <formula>NOT(ISERROR(SEARCH("Menor",L46)))</formula>
    </cfRule>
    <cfRule type="containsText" dxfId="3539" priority="253" operator="containsText" text="Leve">
      <formula>NOT(ISERROR(SEARCH("Leve",L46)))</formula>
    </cfRule>
  </conditionalFormatting>
  <conditionalFormatting sqref="M46">
    <cfRule type="containsText" dxfId="3538" priority="242" operator="containsText" text="Catastrófico">
      <formula>NOT(ISERROR(SEARCH("Catastrófico",M46)))</formula>
    </cfRule>
    <cfRule type="containsText" dxfId="3537" priority="243" operator="containsText" text="Mayor">
      <formula>NOT(ISERROR(SEARCH("Mayor",M46)))</formula>
    </cfRule>
    <cfRule type="containsText" dxfId="3536" priority="244" operator="containsText" text="Alta">
      <formula>NOT(ISERROR(SEARCH("Alta",M46)))</formula>
    </cfRule>
    <cfRule type="containsText" dxfId="3535" priority="245" operator="containsText" text="Moderado">
      <formula>NOT(ISERROR(SEARCH("Moderado",M46)))</formula>
    </cfRule>
    <cfRule type="containsText" dxfId="3534" priority="246" operator="containsText" text="Menor">
      <formula>NOT(ISERROR(SEARCH("Menor",M46)))</formula>
    </cfRule>
    <cfRule type="containsText" dxfId="3533" priority="247" operator="containsText" text="Leve">
      <formula>NOT(ISERROR(SEARCH("Leve",M46)))</formula>
    </cfRule>
  </conditionalFormatting>
  <conditionalFormatting sqref="L51">
    <cfRule type="containsText" dxfId="3532" priority="236" operator="containsText" text="Catastrófico">
      <formula>NOT(ISERROR(SEARCH("Catastrófico",L51)))</formula>
    </cfRule>
    <cfRule type="containsText" dxfId="3531" priority="237" operator="containsText" text="Mayor">
      <formula>NOT(ISERROR(SEARCH("Mayor",L51)))</formula>
    </cfRule>
    <cfRule type="containsText" dxfId="3530" priority="238" operator="containsText" text="Alta">
      <formula>NOT(ISERROR(SEARCH("Alta",L51)))</formula>
    </cfRule>
    <cfRule type="containsText" dxfId="3529" priority="239" operator="containsText" text="Moderado">
      <formula>NOT(ISERROR(SEARCH("Moderado",L51)))</formula>
    </cfRule>
    <cfRule type="containsText" dxfId="3528" priority="240" operator="containsText" text="Menor">
      <formula>NOT(ISERROR(SEARCH("Menor",L51)))</formula>
    </cfRule>
    <cfRule type="containsText" dxfId="3527" priority="241" operator="containsText" text="Leve">
      <formula>NOT(ISERROR(SEARCH("Leve",L51)))</formula>
    </cfRule>
  </conditionalFormatting>
  <conditionalFormatting sqref="M51">
    <cfRule type="containsText" dxfId="3526" priority="230" operator="containsText" text="Catastrófico">
      <formula>NOT(ISERROR(SEARCH("Catastrófico",M51)))</formula>
    </cfRule>
    <cfRule type="containsText" dxfId="3525" priority="231" operator="containsText" text="Mayor">
      <formula>NOT(ISERROR(SEARCH("Mayor",M51)))</formula>
    </cfRule>
    <cfRule type="containsText" dxfId="3524" priority="232" operator="containsText" text="Alta">
      <formula>NOT(ISERROR(SEARCH("Alta",M51)))</formula>
    </cfRule>
    <cfRule type="containsText" dxfId="3523" priority="233" operator="containsText" text="Moderado">
      <formula>NOT(ISERROR(SEARCH("Moderado",M51)))</formula>
    </cfRule>
    <cfRule type="containsText" dxfId="3522" priority="234" operator="containsText" text="Menor">
      <formula>NOT(ISERROR(SEARCH("Menor",M51)))</formula>
    </cfRule>
    <cfRule type="containsText" dxfId="3521" priority="235" operator="containsText" text="Leve">
      <formula>NOT(ISERROR(SEARCH("Leve",M51)))</formula>
    </cfRule>
  </conditionalFormatting>
  <conditionalFormatting sqref="I10">
    <cfRule type="containsText" dxfId="3520" priority="167" operator="containsText" text="Muy Baja">
      <formula>NOT(ISERROR(SEARCH("Muy Baja",I10)))</formula>
    </cfRule>
    <cfRule type="containsText" dxfId="3519" priority="168" operator="containsText" text="Baja">
      <formula>NOT(ISERROR(SEARCH("Baja",I10)))</formula>
    </cfRule>
    <cfRule type="containsText" dxfId="3518" priority="170" operator="containsText" text="Muy Alta">
      <formula>NOT(ISERROR(SEARCH("Muy Alta",I10)))</formula>
    </cfRule>
    <cfRule type="containsText" dxfId="3517" priority="171" operator="containsText" text="Alta">
      <formula>NOT(ISERROR(SEARCH("Alta",I10)))</formula>
    </cfRule>
    <cfRule type="containsText" dxfId="3516" priority="172" operator="containsText" text="Media">
      <formula>NOT(ISERROR(SEARCH("Media",I10)))</formula>
    </cfRule>
    <cfRule type="containsText" dxfId="3515" priority="173" operator="containsText" text="Media">
      <formula>NOT(ISERROR(SEARCH("Media",I10)))</formula>
    </cfRule>
    <cfRule type="containsText" dxfId="3514" priority="174" operator="containsText" text="Media">
      <formula>NOT(ISERROR(SEARCH("Media",I10)))</formula>
    </cfRule>
    <cfRule type="containsText" dxfId="3513" priority="175" operator="containsText" text="Muy Baja">
      <formula>NOT(ISERROR(SEARCH("Muy Baja",I10)))</formula>
    </cfRule>
    <cfRule type="containsText" dxfId="3512" priority="176" operator="containsText" text="Baja">
      <formula>NOT(ISERROR(SEARCH("Baja",I10)))</formula>
    </cfRule>
    <cfRule type="containsText" dxfId="3511" priority="177" operator="containsText" text="Muy Baja">
      <formula>NOT(ISERROR(SEARCH("Muy Baja",I10)))</formula>
    </cfRule>
    <cfRule type="containsText" dxfId="3510" priority="178" operator="containsText" text="Muy Baja">
      <formula>NOT(ISERROR(SEARCH("Muy Baja",I10)))</formula>
    </cfRule>
    <cfRule type="containsText" dxfId="3509" priority="179" operator="containsText" text="Muy Baja">
      <formula>NOT(ISERROR(SEARCH("Muy Baja",I10)))</formula>
    </cfRule>
    <cfRule type="containsText" dxfId="3508" priority="180" operator="containsText" text="Muy Baja'Tabla probabilidad'!">
      <formula>NOT(ISERROR(SEARCH("Muy Baja'Tabla probabilidad'!",I10)))</formula>
    </cfRule>
    <cfRule type="containsText" dxfId="3507" priority="181" operator="containsText" text="Muy bajo">
      <formula>NOT(ISERROR(SEARCH("Muy bajo",I10)))</formula>
    </cfRule>
    <cfRule type="containsText" dxfId="3506" priority="182" operator="containsText" text="Alta">
      <formula>NOT(ISERROR(SEARCH("Alta",I10)))</formula>
    </cfRule>
    <cfRule type="containsText" dxfId="3505" priority="183" operator="containsText" text="Media">
      <formula>NOT(ISERROR(SEARCH("Media",I10)))</formula>
    </cfRule>
    <cfRule type="containsText" dxfId="3504" priority="184" operator="containsText" text="Baja">
      <formula>NOT(ISERROR(SEARCH("Baja",I10)))</formula>
    </cfRule>
    <cfRule type="containsText" dxfId="3503" priority="185" operator="containsText" text="Muy baja">
      <formula>NOT(ISERROR(SEARCH("Muy baja",I10)))</formula>
    </cfRule>
    <cfRule type="cellIs" dxfId="3502" priority="188" operator="between">
      <formula>1</formula>
      <formula>2</formula>
    </cfRule>
    <cfRule type="cellIs" dxfId="3501" priority="189" operator="between">
      <formula>0</formula>
      <formula>2</formula>
    </cfRule>
  </conditionalFormatting>
  <conditionalFormatting sqref="I10">
    <cfRule type="containsText" dxfId="3500" priority="169" operator="containsText" text="Muy Alta">
      <formula>NOT(ISERROR(SEARCH("Muy Alta",I10)))</formula>
    </cfRule>
  </conditionalFormatting>
  <conditionalFormatting sqref="L10">
    <cfRule type="containsText" dxfId="3499" priority="161" operator="containsText" text="Catastrófico">
      <formula>NOT(ISERROR(SEARCH("Catastrófico",L10)))</formula>
    </cfRule>
    <cfRule type="containsText" dxfId="3498" priority="162" operator="containsText" text="Mayor">
      <formula>NOT(ISERROR(SEARCH("Mayor",L10)))</formula>
    </cfRule>
    <cfRule type="containsText" dxfId="3497" priority="163" operator="containsText" text="Alta">
      <formula>NOT(ISERROR(SEARCH("Alta",L10)))</formula>
    </cfRule>
    <cfRule type="containsText" dxfId="3496" priority="164" operator="containsText" text="Moderado">
      <formula>NOT(ISERROR(SEARCH("Moderado",L10)))</formula>
    </cfRule>
    <cfRule type="containsText" dxfId="3495" priority="165" operator="containsText" text="Menor">
      <formula>NOT(ISERROR(SEARCH("Menor",L10)))</formula>
    </cfRule>
    <cfRule type="containsText" dxfId="3494" priority="166" operator="containsText" text="Leve">
      <formula>NOT(ISERROR(SEARCH("Leve",L10)))</formula>
    </cfRule>
  </conditionalFormatting>
  <conditionalFormatting sqref="N10 N15 N20">
    <cfRule type="containsText" dxfId="3493" priority="156" operator="containsText" text="Extremo">
      <formula>NOT(ISERROR(SEARCH("Extremo",N10)))</formula>
    </cfRule>
    <cfRule type="containsText" dxfId="3492" priority="157" operator="containsText" text="Alto">
      <formula>NOT(ISERROR(SEARCH("Alto",N10)))</formula>
    </cfRule>
    <cfRule type="containsText" dxfId="3491" priority="158" operator="containsText" text="Bajo">
      <formula>NOT(ISERROR(SEARCH("Bajo",N10)))</formula>
    </cfRule>
    <cfRule type="containsText" dxfId="3490" priority="159" operator="containsText" text="Moderado">
      <formula>NOT(ISERROR(SEARCH("Moderado",N10)))</formula>
    </cfRule>
    <cfRule type="containsText" dxfId="3489" priority="160" operator="containsText" text="Extremo">
      <formula>NOT(ISERROR(SEARCH("Extremo",N10)))</formula>
    </cfRule>
  </conditionalFormatting>
  <conditionalFormatting sqref="M10">
    <cfRule type="containsText" dxfId="3488" priority="150" operator="containsText" text="Catastrófico">
      <formula>NOT(ISERROR(SEARCH("Catastrófico",M10)))</formula>
    </cfRule>
    <cfRule type="containsText" dxfId="3487" priority="151" operator="containsText" text="Mayor">
      <formula>NOT(ISERROR(SEARCH("Mayor",M10)))</formula>
    </cfRule>
    <cfRule type="containsText" dxfId="3486" priority="152" operator="containsText" text="Alta">
      <formula>NOT(ISERROR(SEARCH("Alta",M10)))</formula>
    </cfRule>
    <cfRule type="containsText" dxfId="3485" priority="153" operator="containsText" text="Moderado">
      <formula>NOT(ISERROR(SEARCH("Moderado",M10)))</formula>
    </cfRule>
    <cfRule type="containsText" dxfId="3484" priority="154" operator="containsText" text="Menor">
      <formula>NOT(ISERROR(SEARCH("Menor",M10)))</formula>
    </cfRule>
    <cfRule type="containsText" dxfId="3483" priority="155" operator="containsText" text="Leve">
      <formula>NOT(ISERROR(SEARCH("Leve",M10)))</formula>
    </cfRule>
  </conditionalFormatting>
  <conditionalFormatting sqref="Y10:Y14">
    <cfRule type="containsText" dxfId="3482" priority="144" operator="containsText" text="Muy Alta">
      <formula>NOT(ISERROR(SEARCH("Muy Alta",Y10)))</formula>
    </cfRule>
    <cfRule type="containsText" dxfId="3481" priority="145" operator="containsText" text="Alta">
      <formula>NOT(ISERROR(SEARCH("Alta",Y10)))</formula>
    </cfRule>
    <cfRule type="containsText" dxfId="3480" priority="146" operator="containsText" text="Media">
      <formula>NOT(ISERROR(SEARCH("Media",Y10)))</formula>
    </cfRule>
    <cfRule type="containsText" dxfId="3479" priority="147" operator="containsText" text="Muy Baja">
      <formula>NOT(ISERROR(SEARCH("Muy Baja",Y10)))</formula>
    </cfRule>
    <cfRule type="containsText" dxfId="3478" priority="148" operator="containsText" text="Baja">
      <formula>NOT(ISERROR(SEARCH("Baja",Y10)))</formula>
    </cfRule>
    <cfRule type="containsText" dxfId="3477" priority="149" operator="containsText" text="Muy Baja">
      <formula>NOT(ISERROR(SEARCH("Muy Baja",Y10)))</formula>
    </cfRule>
  </conditionalFormatting>
  <conditionalFormatting sqref="AC10:AC14">
    <cfRule type="containsText" dxfId="3476" priority="139" operator="containsText" text="Catastrófico">
      <formula>NOT(ISERROR(SEARCH("Catastrófico",AC10)))</formula>
    </cfRule>
    <cfRule type="containsText" dxfId="3475" priority="140" operator="containsText" text="Mayor">
      <formula>NOT(ISERROR(SEARCH("Mayor",AC10)))</formula>
    </cfRule>
    <cfRule type="containsText" dxfId="3474" priority="141" operator="containsText" text="Moderado">
      <formula>NOT(ISERROR(SEARCH("Moderado",AC10)))</formula>
    </cfRule>
    <cfRule type="containsText" dxfId="3473" priority="142" operator="containsText" text="Menor">
      <formula>NOT(ISERROR(SEARCH("Menor",AC10)))</formula>
    </cfRule>
    <cfRule type="containsText" dxfId="3472" priority="143" operator="containsText" text="Leve">
      <formula>NOT(ISERROR(SEARCH("Leve",AC10)))</formula>
    </cfRule>
  </conditionalFormatting>
  <conditionalFormatting sqref="AG10">
    <cfRule type="containsText" dxfId="3471" priority="130" operator="containsText" text="Extremo">
      <formula>NOT(ISERROR(SEARCH("Extremo",AG10)))</formula>
    </cfRule>
    <cfRule type="containsText" dxfId="3470" priority="131" operator="containsText" text="Alto">
      <formula>NOT(ISERROR(SEARCH("Alto",AG10)))</formula>
    </cfRule>
    <cfRule type="containsText" dxfId="3469" priority="132" operator="containsText" text="Moderado">
      <formula>NOT(ISERROR(SEARCH("Moderado",AG10)))</formula>
    </cfRule>
    <cfRule type="containsText" dxfId="3468" priority="133" operator="containsText" text="Menor">
      <formula>NOT(ISERROR(SEARCH("Menor",AG10)))</formula>
    </cfRule>
    <cfRule type="containsText" dxfId="3467" priority="134" operator="containsText" text="Bajo">
      <formula>NOT(ISERROR(SEARCH("Bajo",AG10)))</formula>
    </cfRule>
    <cfRule type="containsText" dxfId="3466" priority="135" operator="containsText" text="Moderado">
      <formula>NOT(ISERROR(SEARCH("Moderado",AG10)))</formula>
    </cfRule>
    <cfRule type="containsText" dxfId="3465" priority="136" operator="containsText" text="Extremo">
      <formula>NOT(ISERROR(SEARCH("Extremo",AG10)))</formula>
    </cfRule>
    <cfRule type="containsText" dxfId="3464" priority="137" operator="containsText" text="Baja">
      <formula>NOT(ISERROR(SEARCH("Baja",AG10)))</formula>
    </cfRule>
    <cfRule type="containsText" dxfId="3463" priority="138" operator="containsText" text="Alto">
      <formula>NOT(ISERROR(SEARCH("Alto",AG10)))</formula>
    </cfRule>
  </conditionalFormatting>
  <conditionalFormatting sqref="AA10:AA14">
    <cfRule type="containsText" dxfId="3462" priority="125" operator="containsText" text="Muy Alta">
      <formula>NOT(ISERROR(SEARCH("Muy Alta",AA10)))</formula>
    </cfRule>
    <cfRule type="containsText" dxfId="3461" priority="126" operator="containsText" text="Alta">
      <formula>NOT(ISERROR(SEARCH("Alta",AA10)))</formula>
    </cfRule>
    <cfRule type="containsText" dxfId="3460" priority="127" operator="containsText" text="Media">
      <formula>NOT(ISERROR(SEARCH("Media",AA10)))</formula>
    </cfRule>
    <cfRule type="containsText" dxfId="3459" priority="128" operator="containsText" text="Baja">
      <formula>NOT(ISERROR(SEARCH("Baja",AA10)))</formula>
    </cfRule>
    <cfRule type="containsText" dxfId="3458" priority="129" operator="containsText" text="Muy Baja">
      <formula>NOT(ISERROR(SEARCH("Muy Baja",AA10)))</formula>
    </cfRule>
  </conditionalFormatting>
  <conditionalFormatting sqref="AE10:AE14">
    <cfRule type="containsText" dxfId="3457" priority="120" operator="containsText" text="Catastrófico">
      <formula>NOT(ISERROR(SEARCH("Catastrófico",AE10)))</formula>
    </cfRule>
    <cfRule type="containsText" dxfId="3456" priority="121" operator="containsText" text="Moderado">
      <formula>NOT(ISERROR(SEARCH("Moderado",AE10)))</formula>
    </cfRule>
    <cfRule type="containsText" dxfId="3455" priority="122" operator="containsText" text="Menor">
      <formula>NOT(ISERROR(SEARCH("Menor",AE10)))</formula>
    </cfRule>
    <cfRule type="containsText" dxfId="3454" priority="123" operator="containsText" text="Leve">
      <formula>NOT(ISERROR(SEARCH("Leve",AE10)))</formula>
    </cfRule>
    <cfRule type="containsText" dxfId="3453" priority="124" operator="containsText" text="Mayor">
      <formula>NOT(ISERROR(SEARCH("Mayor",AE10)))</formula>
    </cfRule>
  </conditionalFormatting>
  <conditionalFormatting sqref="I15 I20">
    <cfRule type="containsText" dxfId="3452" priority="97" operator="containsText" text="Muy Baja">
      <formula>NOT(ISERROR(SEARCH("Muy Baja",I15)))</formula>
    </cfRule>
    <cfRule type="containsText" dxfId="3451" priority="98" operator="containsText" text="Baja">
      <formula>NOT(ISERROR(SEARCH("Baja",I15)))</formula>
    </cfRule>
    <cfRule type="containsText" dxfId="3450" priority="100" operator="containsText" text="Muy Alta">
      <formula>NOT(ISERROR(SEARCH("Muy Alta",I15)))</formula>
    </cfRule>
    <cfRule type="containsText" dxfId="3449" priority="101" operator="containsText" text="Alta">
      <formula>NOT(ISERROR(SEARCH("Alta",I15)))</formula>
    </cfRule>
    <cfRule type="containsText" dxfId="3448" priority="102" operator="containsText" text="Media">
      <formula>NOT(ISERROR(SEARCH("Media",I15)))</formula>
    </cfRule>
    <cfRule type="containsText" dxfId="3447" priority="103" operator="containsText" text="Media">
      <formula>NOT(ISERROR(SEARCH("Media",I15)))</formula>
    </cfRule>
    <cfRule type="containsText" dxfId="3446" priority="104" operator="containsText" text="Media">
      <formula>NOT(ISERROR(SEARCH("Media",I15)))</formula>
    </cfRule>
    <cfRule type="containsText" dxfId="3445" priority="105" operator="containsText" text="Muy Baja">
      <formula>NOT(ISERROR(SEARCH("Muy Baja",I15)))</formula>
    </cfRule>
    <cfRule type="containsText" dxfId="3444" priority="106" operator="containsText" text="Baja">
      <formula>NOT(ISERROR(SEARCH("Baja",I15)))</formula>
    </cfRule>
    <cfRule type="containsText" dxfId="3443" priority="107" operator="containsText" text="Muy Baja">
      <formula>NOT(ISERROR(SEARCH("Muy Baja",I15)))</formula>
    </cfRule>
    <cfRule type="containsText" dxfId="3442" priority="108" operator="containsText" text="Muy Baja">
      <formula>NOT(ISERROR(SEARCH("Muy Baja",I15)))</formula>
    </cfRule>
    <cfRule type="containsText" dxfId="3441" priority="109" operator="containsText" text="Muy Baja">
      <formula>NOT(ISERROR(SEARCH("Muy Baja",I15)))</formula>
    </cfRule>
    <cfRule type="containsText" dxfId="3440" priority="110" operator="containsText" text="Muy Baja'Tabla probabilidad'!">
      <formula>NOT(ISERROR(SEARCH("Muy Baja'Tabla probabilidad'!",I15)))</formula>
    </cfRule>
    <cfRule type="containsText" dxfId="3439" priority="111" operator="containsText" text="Muy bajo">
      <formula>NOT(ISERROR(SEARCH("Muy bajo",I15)))</formula>
    </cfRule>
    <cfRule type="containsText" dxfId="3438" priority="112" operator="containsText" text="Alta">
      <formula>NOT(ISERROR(SEARCH("Alta",I15)))</formula>
    </cfRule>
    <cfRule type="containsText" dxfId="3437" priority="113" operator="containsText" text="Media">
      <formula>NOT(ISERROR(SEARCH("Media",I15)))</formula>
    </cfRule>
    <cfRule type="containsText" dxfId="3436" priority="114" operator="containsText" text="Baja">
      <formula>NOT(ISERROR(SEARCH("Baja",I15)))</formula>
    </cfRule>
    <cfRule type="containsText" dxfId="3435" priority="115" operator="containsText" text="Muy baja">
      <formula>NOT(ISERROR(SEARCH("Muy baja",I15)))</formula>
    </cfRule>
    <cfRule type="cellIs" dxfId="3434" priority="118" operator="between">
      <formula>1</formula>
      <formula>2</formula>
    </cfRule>
    <cfRule type="cellIs" dxfId="3433" priority="119" operator="between">
      <formula>0</formula>
      <formula>2</formula>
    </cfRule>
  </conditionalFormatting>
  <conditionalFormatting sqref="I15 I20">
    <cfRule type="containsText" dxfId="3432" priority="99" operator="containsText" text="Muy Alta">
      <formula>NOT(ISERROR(SEARCH("Muy Alta",I15)))</formula>
    </cfRule>
  </conditionalFormatting>
  <conditionalFormatting sqref="Y15:Y19">
    <cfRule type="containsText" dxfId="3431" priority="91" operator="containsText" text="Muy Alta">
      <formula>NOT(ISERROR(SEARCH("Muy Alta",Y15)))</formula>
    </cfRule>
    <cfRule type="containsText" dxfId="3430" priority="92" operator="containsText" text="Alta">
      <formula>NOT(ISERROR(SEARCH("Alta",Y15)))</formula>
    </cfRule>
    <cfRule type="containsText" dxfId="3429" priority="93" operator="containsText" text="Media">
      <formula>NOT(ISERROR(SEARCH("Media",Y15)))</formula>
    </cfRule>
    <cfRule type="containsText" dxfId="3428" priority="94" operator="containsText" text="Muy Baja">
      <formula>NOT(ISERROR(SEARCH("Muy Baja",Y15)))</formula>
    </cfRule>
    <cfRule type="containsText" dxfId="3427" priority="95" operator="containsText" text="Baja">
      <formula>NOT(ISERROR(SEARCH("Baja",Y15)))</formula>
    </cfRule>
    <cfRule type="containsText" dxfId="3426" priority="96" operator="containsText" text="Muy Baja">
      <formula>NOT(ISERROR(SEARCH("Muy Baja",Y15)))</formula>
    </cfRule>
  </conditionalFormatting>
  <conditionalFormatting sqref="AC15:AC19">
    <cfRule type="containsText" dxfId="3425" priority="86" operator="containsText" text="Catastrófico">
      <formula>NOT(ISERROR(SEARCH("Catastrófico",AC15)))</formula>
    </cfRule>
    <cfRule type="containsText" dxfId="3424" priority="87" operator="containsText" text="Mayor">
      <formula>NOT(ISERROR(SEARCH("Mayor",AC15)))</formula>
    </cfRule>
    <cfRule type="containsText" dxfId="3423" priority="88" operator="containsText" text="Moderado">
      <formula>NOT(ISERROR(SEARCH("Moderado",AC15)))</formula>
    </cfRule>
    <cfRule type="containsText" dxfId="3422" priority="89" operator="containsText" text="Menor">
      <formula>NOT(ISERROR(SEARCH("Menor",AC15)))</formula>
    </cfRule>
    <cfRule type="containsText" dxfId="3421" priority="90" operator="containsText" text="Leve">
      <formula>NOT(ISERROR(SEARCH("Leve",AC15)))</formula>
    </cfRule>
  </conditionalFormatting>
  <conditionalFormatting sqref="AG15">
    <cfRule type="containsText" dxfId="3420" priority="77" operator="containsText" text="Extremo">
      <formula>NOT(ISERROR(SEARCH("Extremo",AG15)))</formula>
    </cfRule>
    <cfRule type="containsText" dxfId="3419" priority="78" operator="containsText" text="Alto">
      <formula>NOT(ISERROR(SEARCH("Alto",AG15)))</formula>
    </cfRule>
    <cfRule type="containsText" dxfId="3418" priority="79" operator="containsText" text="Moderado">
      <formula>NOT(ISERROR(SEARCH("Moderado",AG15)))</formula>
    </cfRule>
    <cfRule type="containsText" dxfId="3417" priority="80" operator="containsText" text="Menor">
      <formula>NOT(ISERROR(SEARCH("Menor",AG15)))</formula>
    </cfRule>
    <cfRule type="containsText" dxfId="3416" priority="81" operator="containsText" text="Bajo">
      <formula>NOT(ISERROR(SEARCH("Bajo",AG15)))</formula>
    </cfRule>
    <cfRule type="containsText" dxfId="3415" priority="82" operator="containsText" text="Moderado">
      <formula>NOT(ISERROR(SEARCH("Moderado",AG15)))</formula>
    </cfRule>
    <cfRule type="containsText" dxfId="3414" priority="83" operator="containsText" text="Extremo">
      <formula>NOT(ISERROR(SEARCH("Extremo",AG15)))</formula>
    </cfRule>
    <cfRule type="containsText" dxfId="3413" priority="84" operator="containsText" text="Baja">
      <formula>NOT(ISERROR(SEARCH("Baja",AG15)))</formula>
    </cfRule>
    <cfRule type="containsText" dxfId="3412" priority="85" operator="containsText" text="Alto">
      <formula>NOT(ISERROR(SEARCH("Alto",AG15)))</formula>
    </cfRule>
  </conditionalFormatting>
  <conditionalFormatting sqref="AA15:AA19">
    <cfRule type="containsText" dxfId="3411" priority="72" operator="containsText" text="Muy Alta">
      <formula>NOT(ISERROR(SEARCH("Muy Alta",AA15)))</formula>
    </cfRule>
    <cfRule type="containsText" dxfId="3410" priority="73" operator="containsText" text="Alta">
      <formula>NOT(ISERROR(SEARCH("Alta",AA15)))</formula>
    </cfRule>
    <cfRule type="containsText" dxfId="3409" priority="74" operator="containsText" text="Media">
      <formula>NOT(ISERROR(SEARCH("Media",AA15)))</formula>
    </cfRule>
    <cfRule type="containsText" dxfId="3408" priority="75" operator="containsText" text="Baja">
      <formula>NOT(ISERROR(SEARCH("Baja",AA15)))</formula>
    </cfRule>
    <cfRule type="containsText" dxfId="3407" priority="76" operator="containsText" text="Muy Baja">
      <formula>NOT(ISERROR(SEARCH("Muy Baja",AA15)))</formula>
    </cfRule>
  </conditionalFormatting>
  <conditionalFormatting sqref="AE15:AE19">
    <cfRule type="containsText" dxfId="3406" priority="67" operator="containsText" text="Catastrófico">
      <formula>NOT(ISERROR(SEARCH("Catastrófico",AE15)))</formula>
    </cfRule>
    <cfRule type="containsText" dxfId="3405" priority="68" operator="containsText" text="Moderado">
      <formula>NOT(ISERROR(SEARCH("Moderado",AE15)))</formula>
    </cfRule>
    <cfRule type="containsText" dxfId="3404" priority="69" operator="containsText" text="Menor">
      <formula>NOT(ISERROR(SEARCH("Menor",AE15)))</formula>
    </cfRule>
    <cfRule type="containsText" dxfId="3403" priority="70" operator="containsText" text="Leve">
      <formula>NOT(ISERROR(SEARCH("Leve",AE15)))</formula>
    </cfRule>
    <cfRule type="containsText" dxfId="3402" priority="71" operator="containsText" text="Mayor">
      <formula>NOT(ISERROR(SEARCH("Mayor",AE15)))</formula>
    </cfRule>
  </conditionalFormatting>
  <conditionalFormatting sqref="Y20:Y24">
    <cfRule type="containsText" dxfId="3401" priority="61" operator="containsText" text="Muy Alta">
      <formula>NOT(ISERROR(SEARCH("Muy Alta",Y20)))</formula>
    </cfRule>
    <cfRule type="containsText" dxfId="3400" priority="62" operator="containsText" text="Alta">
      <formula>NOT(ISERROR(SEARCH("Alta",Y20)))</formula>
    </cfRule>
    <cfRule type="containsText" dxfId="3399" priority="63" operator="containsText" text="Media">
      <formula>NOT(ISERROR(SEARCH("Media",Y20)))</formula>
    </cfRule>
    <cfRule type="containsText" dxfId="3398" priority="64" operator="containsText" text="Muy Baja">
      <formula>NOT(ISERROR(SEARCH("Muy Baja",Y20)))</formula>
    </cfRule>
    <cfRule type="containsText" dxfId="3397" priority="65" operator="containsText" text="Baja">
      <formula>NOT(ISERROR(SEARCH("Baja",Y20)))</formula>
    </cfRule>
    <cfRule type="containsText" dxfId="3396" priority="66" operator="containsText" text="Muy Baja">
      <formula>NOT(ISERROR(SEARCH("Muy Baja",Y20)))</formula>
    </cfRule>
  </conditionalFormatting>
  <conditionalFormatting sqref="AC20:AC24">
    <cfRule type="containsText" dxfId="3395" priority="56" operator="containsText" text="Catastrófico">
      <formula>NOT(ISERROR(SEARCH("Catastrófico",AC20)))</formula>
    </cfRule>
    <cfRule type="containsText" dxfId="3394" priority="57" operator="containsText" text="Mayor">
      <formula>NOT(ISERROR(SEARCH("Mayor",AC20)))</formula>
    </cfRule>
    <cfRule type="containsText" dxfId="3393" priority="58" operator="containsText" text="Moderado">
      <formula>NOT(ISERROR(SEARCH("Moderado",AC20)))</formula>
    </cfRule>
    <cfRule type="containsText" dxfId="3392" priority="59" operator="containsText" text="Menor">
      <formula>NOT(ISERROR(SEARCH("Menor",AC20)))</formula>
    </cfRule>
    <cfRule type="containsText" dxfId="3391" priority="60" operator="containsText" text="Leve">
      <formula>NOT(ISERROR(SEARCH("Leve",AC20)))</formula>
    </cfRule>
  </conditionalFormatting>
  <conditionalFormatting sqref="AG20">
    <cfRule type="containsText" dxfId="3390" priority="47" operator="containsText" text="Extremo">
      <formula>NOT(ISERROR(SEARCH("Extremo",AG20)))</formula>
    </cfRule>
    <cfRule type="containsText" dxfId="3389" priority="48" operator="containsText" text="Alto">
      <formula>NOT(ISERROR(SEARCH("Alto",AG20)))</formula>
    </cfRule>
    <cfRule type="containsText" dxfId="3388" priority="49" operator="containsText" text="Moderado">
      <formula>NOT(ISERROR(SEARCH("Moderado",AG20)))</formula>
    </cfRule>
    <cfRule type="containsText" dxfId="3387" priority="50" operator="containsText" text="Menor">
      <formula>NOT(ISERROR(SEARCH("Menor",AG20)))</formula>
    </cfRule>
    <cfRule type="containsText" dxfId="3386" priority="51" operator="containsText" text="Bajo">
      <formula>NOT(ISERROR(SEARCH("Bajo",AG20)))</formula>
    </cfRule>
    <cfRule type="containsText" dxfId="3385" priority="52" operator="containsText" text="Moderado">
      <formula>NOT(ISERROR(SEARCH("Moderado",AG20)))</formula>
    </cfRule>
    <cfRule type="containsText" dxfId="3384" priority="53" operator="containsText" text="Extremo">
      <formula>NOT(ISERROR(SEARCH("Extremo",AG20)))</formula>
    </cfRule>
    <cfRule type="containsText" dxfId="3383" priority="54" operator="containsText" text="Baja">
      <formula>NOT(ISERROR(SEARCH("Baja",AG20)))</formula>
    </cfRule>
    <cfRule type="containsText" dxfId="3382" priority="55" operator="containsText" text="Alto">
      <formula>NOT(ISERROR(SEARCH("Alto",AG20)))</formula>
    </cfRule>
  </conditionalFormatting>
  <conditionalFormatting sqref="AA20:AA24">
    <cfRule type="containsText" dxfId="3381" priority="42" operator="containsText" text="Muy Alta">
      <formula>NOT(ISERROR(SEARCH("Muy Alta",AA20)))</formula>
    </cfRule>
    <cfRule type="containsText" dxfId="3380" priority="43" operator="containsText" text="Alta">
      <formula>NOT(ISERROR(SEARCH("Alta",AA20)))</formula>
    </cfRule>
    <cfRule type="containsText" dxfId="3379" priority="44" operator="containsText" text="Media">
      <formula>NOT(ISERROR(SEARCH("Media",AA20)))</formula>
    </cfRule>
    <cfRule type="containsText" dxfId="3378" priority="45" operator="containsText" text="Baja">
      <formula>NOT(ISERROR(SEARCH("Baja",AA20)))</formula>
    </cfRule>
    <cfRule type="containsText" dxfId="3377" priority="46" operator="containsText" text="Muy Baja">
      <formula>NOT(ISERROR(SEARCH("Muy Baja",AA20)))</formula>
    </cfRule>
  </conditionalFormatting>
  <conditionalFormatting sqref="AE20:AE24">
    <cfRule type="containsText" dxfId="3376" priority="37" operator="containsText" text="Catastrófico">
      <formula>NOT(ISERROR(SEARCH("Catastrófico",AE20)))</formula>
    </cfRule>
    <cfRule type="containsText" dxfId="3375" priority="38" operator="containsText" text="Moderado">
      <formula>NOT(ISERROR(SEARCH("Moderado",AE20)))</formula>
    </cfRule>
    <cfRule type="containsText" dxfId="3374" priority="39" operator="containsText" text="Menor">
      <formula>NOT(ISERROR(SEARCH("Menor",AE20)))</formula>
    </cfRule>
    <cfRule type="containsText" dxfId="3373" priority="40" operator="containsText" text="Leve">
      <formula>NOT(ISERROR(SEARCH("Leve",AE20)))</formula>
    </cfRule>
    <cfRule type="containsText" dxfId="3372" priority="41" operator="containsText" text="Mayor">
      <formula>NOT(ISERROR(SEARCH("Mayor",AE20)))</formula>
    </cfRule>
  </conditionalFormatting>
  <conditionalFormatting sqref="L15">
    <cfRule type="containsText" dxfId="3371" priority="31" operator="containsText" text="Catastrófico">
      <formula>NOT(ISERROR(SEARCH("Catastrófico",L15)))</formula>
    </cfRule>
    <cfRule type="containsText" dxfId="3370" priority="32" operator="containsText" text="Mayor">
      <formula>NOT(ISERROR(SEARCH("Mayor",L15)))</formula>
    </cfRule>
    <cfRule type="containsText" dxfId="3369" priority="33" operator="containsText" text="Alta">
      <formula>NOT(ISERROR(SEARCH("Alta",L15)))</formula>
    </cfRule>
    <cfRule type="containsText" dxfId="3368" priority="34" operator="containsText" text="Moderado">
      <formula>NOT(ISERROR(SEARCH("Moderado",L15)))</formula>
    </cfRule>
    <cfRule type="containsText" dxfId="3367" priority="35" operator="containsText" text="Menor">
      <formula>NOT(ISERROR(SEARCH("Menor",L15)))</formula>
    </cfRule>
    <cfRule type="containsText" dxfId="3366" priority="36" operator="containsText" text="Leve">
      <formula>NOT(ISERROR(SEARCH("Leve",L15)))</formula>
    </cfRule>
  </conditionalFormatting>
  <conditionalFormatting sqref="M15">
    <cfRule type="containsText" dxfId="3365" priority="25" operator="containsText" text="Catastrófico">
      <formula>NOT(ISERROR(SEARCH("Catastrófico",M15)))</formula>
    </cfRule>
    <cfRule type="containsText" dxfId="3364" priority="26" operator="containsText" text="Mayor">
      <formula>NOT(ISERROR(SEARCH("Mayor",M15)))</formula>
    </cfRule>
    <cfRule type="containsText" dxfId="3363" priority="27" operator="containsText" text="Alta">
      <formula>NOT(ISERROR(SEARCH("Alta",M15)))</formula>
    </cfRule>
    <cfRule type="containsText" dxfId="3362" priority="28" operator="containsText" text="Moderado">
      <formula>NOT(ISERROR(SEARCH("Moderado",M15)))</formula>
    </cfRule>
    <cfRule type="containsText" dxfId="3361" priority="29" operator="containsText" text="Menor">
      <formula>NOT(ISERROR(SEARCH("Menor",M15)))</formula>
    </cfRule>
    <cfRule type="containsText" dxfId="3360" priority="30" operator="containsText" text="Leve">
      <formula>NOT(ISERROR(SEARCH("Leve",M15)))</formula>
    </cfRule>
  </conditionalFormatting>
  <conditionalFormatting sqref="L20">
    <cfRule type="containsText" dxfId="3359" priority="19" operator="containsText" text="Catastrófico">
      <formula>NOT(ISERROR(SEARCH("Catastrófico",L20)))</formula>
    </cfRule>
    <cfRule type="containsText" dxfId="3358" priority="20" operator="containsText" text="Mayor">
      <formula>NOT(ISERROR(SEARCH("Mayor",L20)))</formula>
    </cfRule>
    <cfRule type="containsText" dxfId="3357" priority="21" operator="containsText" text="Alta">
      <formula>NOT(ISERROR(SEARCH("Alta",L20)))</formula>
    </cfRule>
    <cfRule type="containsText" dxfId="3356" priority="22" operator="containsText" text="Moderado">
      <formula>NOT(ISERROR(SEARCH("Moderado",L20)))</formula>
    </cfRule>
    <cfRule type="containsText" dxfId="3355" priority="23" operator="containsText" text="Menor">
      <formula>NOT(ISERROR(SEARCH("Menor",L20)))</formula>
    </cfRule>
    <cfRule type="containsText" dxfId="3354" priority="24" operator="containsText" text="Leve">
      <formula>NOT(ISERROR(SEARCH("Leve",L20)))</formula>
    </cfRule>
  </conditionalFormatting>
  <conditionalFormatting sqref="M20">
    <cfRule type="containsText" dxfId="3353" priority="13" operator="containsText" text="Catastrófico">
      <formula>NOT(ISERROR(SEARCH("Catastrófico",M20)))</formula>
    </cfRule>
    <cfRule type="containsText" dxfId="3352" priority="14" operator="containsText" text="Mayor">
      <formula>NOT(ISERROR(SEARCH("Mayor",M20)))</formula>
    </cfRule>
    <cfRule type="containsText" dxfId="3351" priority="15" operator="containsText" text="Alta">
      <formula>NOT(ISERROR(SEARCH("Alta",M20)))</formula>
    </cfRule>
    <cfRule type="containsText" dxfId="3350" priority="16" operator="containsText" text="Moderado">
      <formula>NOT(ISERROR(SEARCH("Moderado",M20)))</formula>
    </cfRule>
    <cfRule type="containsText" dxfId="3349" priority="17" operator="containsText" text="Menor">
      <formula>NOT(ISERROR(SEARCH("Menor",M20)))</formula>
    </cfRule>
    <cfRule type="containsText" dxfId="3348" priority="18" operator="containsText" text="Leve">
      <formula>NOT(ISERROR(SEARCH("Leve",M20)))</formula>
    </cfRule>
  </conditionalFormatting>
  <conditionalFormatting sqref="D15:D19">
    <cfRule type="containsText" dxfId="3347" priority="7" operator="containsText" text="3- Moderado">
      <formula>NOT(ISERROR(SEARCH("3- Moderado",D15)))</formula>
    </cfRule>
    <cfRule type="containsText" dxfId="3346" priority="8" operator="containsText" text="6- Moderado">
      <formula>NOT(ISERROR(SEARCH("6- Moderado",D15)))</formula>
    </cfRule>
    <cfRule type="containsText" dxfId="3345" priority="9" operator="containsText" text="4- Moderado">
      <formula>NOT(ISERROR(SEARCH("4- Moderado",D15)))</formula>
    </cfRule>
    <cfRule type="containsText" dxfId="3344" priority="10" operator="containsText" text="3- Bajo">
      <formula>NOT(ISERROR(SEARCH("3- Bajo",D15)))</formula>
    </cfRule>
    <cfRule type="containsText" dxfId="3343" priority="11" operator="containsText" text="4- Bajo">
      <formula>NOT(ISERROR(SEARCH("4- Bajo",D15)))</formula>
    </cfRule>
    <cfRule type="containsText" dxfId="3342" priority="12" operator="containsText" text="1- Bajo">
      <formula>NOT(ISERROR(SEARCH("1- Bajo",D15)))</formula>
    </cfRule>
  </conditionalFormatting>
  <conditionalFormatting sqref="B15">
    <cfRule type="containsText" dxfId="3341" priority="1" operator="containsText" text="3- Moderado">
      <formula>NOT(ISERROR(SEARCH("3- Moderado",B15)))</formula>
    </cfRule>
    <cfRule type="containsText" dxfId="3340" priority="2" operator="containsText" text="6- Moderado">
      <formula>NOT(ISERROR(SEARCH("6- Moderado",B15)))</formula>
    </cfRule>
    <cfRule type="containsText" dxfId="3339" priority="3" operator="containsText" text="4- Moderado">
      <formula>NOT(ISERROR(SEARCH("4- Moderado",B15)))</formula>
    </cfRule>
    <cfRule type="containsText" dxfId="3338" priority="4" operator="containsText" text="3- Bajo">
      <formula>NOT(ISERROR(SEARCH("3- Bajo",B15)))</formula>
    </cfRule>
    <cfRule type="containsText" dxfId="3337" priority="5" operator="containsText" text="4- Bajo">
      <formula>NOT(ISERROR(SEARCH("4- Bajo",B15)))</formula>
    </cfRule>
    <cfRule type="containsText" dxfId="3336" priority="6" operator="containsText" text="1- Bajo">
      <formula>NOT(ISERROR(SEARCH("1- Bajo",B15)))</formula>
    </cfRule>
  </conditionalFormatting>
  <dataValidations count="1">
    <dataValidation allowBlank="1" showInputMessage="1" showErrorMessage="1" prompt="Enunciar cuál es el control" sqref="P37 P18 P10:P13" xr:uid="{61608951-B30F-46D6-9B55-58D8D41F5FD9}"/>
  </dataValidations>
  <hyperlinks>
    <hyperlink ref="AM25:AM29" r:id="rId1" display="Ya se eleaboró el protocolo. Actaulamente en revisión y aprobación por parte del Ingeniero de sistemas de la DESAJ" xr:uid="{DFE343C6-8341-4999-B599-9A1C14332CC9}"/>
  </hyperlinks>
  <pageMargins left="0.7" right="0.7" top="0.75" bottom="0.75" header="0.3" footer="0.3"/>
  <pageSetup orientation="portrait" r:id="rId2"/>
  <drawing r:id="rId3"/>
  <extLst>
    <ext xmlns:x14="http://schemas.microsoft.com/office/spreadsheetml/2009/9/main" uri="{78C0D931-6437-407d-A8EE-F0AAD7539E65}">
      <x14:conditionalFormattings>
        <x14:conditionalFormatting xmlns:xm="http://schemas.microsoft.com/office/excel/2006/main">
          <x14:cfRule type="containsText" priority="1045" operator="containsText" id="{85F911A9-FF11-4B11-A4CC-F406EAB53E70}">
            <xm:f>NOT(ISERROR(SEARCH('Tabla probabilidad'!$B$5,I25)))</xm:f>
            <xm:f>'Tabla probabilidad'!$B$5</xm:f>
            <x14:dxf>
              <font>
                <color rgb="FF006100"/>
              </font>
              <fill>
                <patternFill>
                  <bgColor rgb="FFC6EFCE"/>
                </patternFill>
              </fill>
            </x14:dxf>
          </x14:cfRule>
          <x14:cfRule type="containsText" priority="1046" operator="containsText" id="{C222FDBF-3C08-4113-9351-76033CF06434}">
            <xm:f>NOT(ISERROR(SEARCH('Tabla probabilidad'!$B$5,I25)))</xm:f>
            <xm:f>'Tabla probabilidad'!$B$5</xm:f>
            <x14:dxf>
              <font>
                <color rgb="FF9C0006"/>
              </font>
              <fill>
                <patternFill>
                  <bgColor rgb="FFFFC7CE"/>
                </patternFill>
              </fill>
            </x14:dxf>
          </x14:cfRule>
          <xm:sqref>I25 I30 I32</xm:sqref>
        </x14:conditionalFormatting>
        <x14:conditionalFormatting xmlns:xm="http://schemas.microsoft.com/office/excel/2006/main">
          <x14:cfRule type="containsText" priority="777" operator="containsText" id="{130BBF8F-6F36-4C1F-BB40-DA538C9DA4BA}">
            <xm:f>NOT(ISERROR(SEARCH('Tabla probabilidad'!$B$5,I36)))</xm:f>
            <xm:f>'Tabla probabilidad'!$B$5</xm:f>
            <x14:dxf>
              <font>
                <color rgb="FF006100"/>
              </font>
              <fill>
                <patternFill>
                  <bgColor rgb="FFC6EFCE"/>
                </patternFill>
              </fill>
            </x14:dxf>
          </x14:cfRule>
          <x14:cfRule type="containsText" priority="778" operator="containsText" id="{0DBD8F32-72F4-47FE-A8E8-92CA123A277C}">
            <xm:f>NOT(ISERROR(SEARCH('Tabla probabilidad'!$B$5,I36)))</xm:f>
            <xm:f>'Tabla probabilidad'!$B$5</xm:f>
            <x14:dxf>
              <font>
                <color rgb="FF9C0006"/>
              </font>
              <fill>
                <patternFill>
                  <bgColor rgb="FFFFC7CE"/>
                </patternFill>
              </fill>
            </x14:dxf>
          </x14:cfRule>
          <xm:sqref>I36 I41</xm:sqref>
        </x14:conditionalFormatting>
        <x14:conditionalFormatting xmlns:xm="http://schemas.microsoft.com/office/excel/2006/main">
          <x14:cfRule type="containsText" priority="617" operator="containsText" id="{DF7D542B-1BF1-4317-8F9F-9E217298398A}">
            <xm:f>NOT(ISERROR(SEARCH('Tabla probabilidad'!$B$5,I46)))</xm:f>
            <xm:f>'Tabla probabilidad'!$B$5</xm:f>
            <x14:dxf>
              <font>
                <color rgb="FF006100"/>
              </font>
              <fill>
                <patternFill>
                  <bgColor rgb="FFC6EFCE"/>
                </patternFill>
              </fill>
            </x14:dxf>
          </x14:cfRule>
          <x14:cfRule type="containsText" priority="618" operator="containsText" id="{588CF624-76F0-4DA9-B250-68F531E8679C}">
            <xm:f>NOT(ISERROR(SEARCH('Tabla probabilidad'!$B$5,I46)))</xm:f>
            <xm:f>'Tabla probabilidad'!$B$5</xm:f>
            <x14:dxf>
              <font>
                <color rgb="FF9C0006"/>
              </font>
              <fill>
                <patternFill>
                  <bgColor rgb="FFFFC7CE"/>
                </patternFill>
              </fill>
            </x14:dxf>
          </x14:cfRule>
          <xm:sqref>I46 I51</xm:sqref>
        </x14:conditionalFormatting>
        <x14:conditionalFormatting xmlns:xm="http://schemas.microsoft.com/office/excel/2006/main">
          <x14:cfRule type="containsText" priority="186" operator="containsText" id="{A7CB373D-BBA0-481B-A8FD-93FDDA6F0E6E}">
            <xm:f>NOT(ISERROR(SEARCH('E:\1. TRABAJO\CALIDAd ofjud2021\calidad oficina judicial certificacion\3. CAPITULO 6. PLANIFICACION\1. RIESGOS OFJUD 2021\[1. Matriz de riesgos Planeacion Estratégica 2021.xlsx]Tabla probabilidad'!#REF!,I10)))</xm:f>
            <xm:f>'E:\1. TRABAJO\CALIDAd ofjud2021\calidad oficina judicial certificacion\3. CAPITULO 6. PLANIFICACION\1. RIESGOS OFJUD 2021\[1. Matriz de riesgos Planeacion Estratégica 2021.xlsx]Tabla probabilidad'!#REF!</xm:f>
            <x14:dxf>
              <font>
                <color rgb="FF006100"/>
              </font>
              <fill>
                <patternFill>
                  <bgColor rgb="FFC6EFCE"/>
                </patternFill>
              </fill>
            </x14:dxf>
          </x14:cfRule>
          <x14:cfRule type="containsText" priority="187" operator="containsText" id="{B0860B5C-6051-46F8-8EE9-47280D6BF6A4}">
            <xm:f>NOT(ISERROR(SEARCH('E:\1. TRABAJO\CALIDAd ofjud2021\calidad oficina judicial certificacion\3. CAPITULO 6. PLANIFICACION\1. RIESGOS OFJUD 2021\[1. Matriz de riesgos Planeacion Estratégica 2021.xlsx]Tabla probabilidad'!#REF!,I10)))</xm:f>
            <xm:f>'E:\1. TRABAJO\CALIDAd ofjud2021\calidad oficina judicial certificacion\3. CAPITULO 6. PLANIFICACION\1. RIESGOS OFJUD 2021\[1. Matriz de riesgos Planeacion Estratégica 2021.xlsx]Tabla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116" operator="containsText" id="{35756F7D-F9A3-4970-BEC3-B6FB5A7EF1D9}">
            <xm:f>NOT(ISERROR(SEARCH('E:\1. TRABAJO\CALIDAd ofjud2021\calidad oficina judicial certificacion\3. CAPITULO 6. PLANIFICACION\1. RIESGOS OFJUD 2021\[1. Matriz de riesgos Planeacion Estratégica 2021.xlsx]Tabla probabilidad'!#REF!,I15)))</xm:f>
            <xm:f>'E:\1. TRABAJO\CALIDAd ofjud2021\calidad oficina judicial certificacion\3. CAPITULO 6. PLANIFICACION\1. RIESGOS OFJUD 2021\[1. Matriz de riesgos Planeacion Estratégica 2021.xlsx]Tabla probabilidad'!#REF!</xm:f>
            <x14:dxf>
              <font>
                <color rgb="FF006100"/>
              </font>
              <fill>
                <patternFill>
                  <bgColor rgb="FFC6EFCE"/>
                </patternFill>
              </fill>
            </x14:dxf>
          </x14:cfRule>
          <x14:cfRule type="containsText" priority="117" operator="containsText" id="{BF36C400-3D1D-4C44-8FED-BCAB11998524}">
            <xm:f>NOT(ISERROR(SEARCH('E:\1. TRABAJO\CALIDAd ofjud2021\calidad oficina judicial certificacion\3. CAPITULO 6. PLANIFICACION\1. RIESGOS OFJUD 2021\[1. Matriz de riesgos Planeacion Estratégica 2021.xlsx]Tabla probabilidad'!#REF!,I15)))</xm:f>
            <xm:f>'E:\1. TRABAJO\CALIDAd ofjud2021\calidad oficina judicial certificacion\3. CAPITULO 6. PLANIFICACION\1. RIESGOS OFJUD 2021\[1. Matriz de riesgos Planeacion Estratégica 2021.xlsx]Tabla probabilidad'!#REF!</xm:f>
            <x14:dxf>
              <font>
                <color rgb="FF9C0006"/>
              </font>
              <fill>
                <patternFill>
                  <bgColor rgb="FFFFC7CE"/>
                </patternFill>
              </fill>
            </x14:dxf>
          </x14:cfRule>
          <xm:sqref>I15 I20</xm:sqref>
        </x14:conditionalFormatting>
      </x14:conditionalFormattings>
    </ext>
    <ext xmlns:x14="http://schemas.microsoft.com/office/spreadsheetml/2009/9/main" uri="{CCE6A557-97BC-4b89-ADB6-D9C93CAAB3DF}">
      <x14:dataValidations xmlns:xm="http://schemas.microsoft.com/office/excel/2006/main" count="13">
        <x14:dataValidation type="list" allowBlank="1" showInputMessage="1" showErrorMessage="1" xr:uid="{2964B6BA-0E4F-4802-B295-524116B23111}">
          <x14:formula1>
            <xm:f>LISTA!$C$3:$C$9</xm:f>
          </x14:formula1>
          <xm:sqref>G30 G32 G36 G46 G41 G25</xm:sqref>
        </x14:dataValidation>
        <x14:dataValidation type="list" allowBlank="1" showInputMessage="1" showErrorMessage="1" xr:uid="{F6152631-F681-4C4E-BD91-BCB01166AE87}">
          <x14:formula1>
            <xm:f>LISTA!$J$3:$J$4</xm:f>
          </x14:formula1>
          <xm:sqref>AN30 AN41 AN46 AN32 AN36 AN51</xm:sqref>
        </x14:dataValidation>
        <x14:dataValidation type="list" allowBlank="1" showInputMessage="1" showErrorMessage="1" xr:uid="{ECFDC2EE-4F50-47B3-9BE3-F537B46AB2B2}">
          <x14:formula1>
            <xm:f>LISTA!$C$3:$C$10</xm:f>
          </x14:formula1>
          <xm:sqref>G51:G55</xm:sqref>
        </x14:dataValidation>
        <x14:dataValidation type="list" allowBlank="1" showInputMessage="1" showErrorMessage="1" xr:uid="{D2DAD31A-893A-4E15-804A-8B319027508E}">
          <x14:formula1>
            <xm:f>LISTA!$B$3:$B$9</xm:f>
          </x14:formula1>
          <xm:sqref>C36:C55</xm:sqref>
        </x14:dataValidation>
        <x14:dataValidation type="list" allowBlank="1" showInputMessage="1" showErrorMessage="1" xr:uid="{FA07BECD-4DE3-45DD-9098-430E1608A9E0}">
          <x14:formula1>
            <xm:f>'C:\Users\User\Documents\TRABAJO EN CASA 17MAR COVID 15jul21\CALIDAD\calidad oficina judicial certificacion\RIESGOS OES\[Matriz de riesgos Recepción y Reparto de Procesos 2021.xlsx]LISTA'!#REF!</xm:f>
          </x14:formula1>
          <xm:sqref>C25:C35</xm:sqref>
        </x14:dataValidation>
        <x14:dataValidation type="list" allowBlank="1" showInputMessage="1" showErrorMessage="1" xr:uid="{3C9F1541-7D6F-40D4-9706-FE4CB23C2382}">
          <x14:formula1>
            <xm:f>LISTA!$D$3:$D$31</xm:f>
          </x14:formula1>
          <xm:sqref>K25:K55</xm:sqref>
        </x14:dataValidation>
        <x14:dataValidation type="list" allowBlank="1" showInputMessage="1" showErrorMessage="1" xr:uid="{D6338376-A1E1-4FD0-A531-5DCB080DBD42}">
          <x14:formula1>
            <xm:f>'E:\1. TRABAJO\CALIDAd ofjud2021\calidad oficina judicial certificacion\3. CAPITULO 6. PLANIFICACION\1. RIESGOS OFJUD 2021\[1. Matriz de riesgos Planeacion Estratégica 2021.xlsx]LISTA'!#REF!</xm:f>
          </x14:formula1>
          <xm:sqref>K10:K24 G10 G15 G20 AN25 AN15 AN20 C10:C24 AN10</xm:sqref>
        </x14:dataValidation>
        <x14:dataValidation type="list" allowBlank="1" showInputMessage="1" showErrorMessage="1" xr:uid="{4775E0EF-00EB-400A-9CD2-0A2C03EBD27F}">
          <x14:formula1>
            <xm:f>'Tabla Valoración de Controles'!$D$11:$D$12</xm:f>
          </x14:formula1>
          <xm:sqref>V1:V1048576</xm:sqref>
        </x14:dataValidation>
        <x14:dataValidation type="list" allowBlank="1" showInputMessage="1" showErrorMessage="1" xr:uid="{AD23940F-1E1C-45FA-9B8F-C88D124AE2D3}">
          <x14:formula1>
            <xm:f>'Tabla Valoración de Controles'!$D$13:$D$14</xm:f>
          </x14:formula1>
          <xm:sqref>W1:W1048576</xm:sqref>
        </x14:dataValidation>
        <x14:dataValidation type="list" allowBlank="1" showInputMessage="1" showErrorMessage="1" xr:uid="{63551325-AA94-4D37-8534-430F3020DEC4}">
          <x14:formula1>
            <xm:f>'Tabla Valoración de Controles'!$D$4:$D$6</xm:f>
          </x14:formula1>
          <xm:sqref>R1:R1048576</xm:sqref>
        </x14:dataValidation>
        <x14:dataValidation type="list" allowBlank="1" showInputMessage="1" showErrorMessage="1" xr:uid="{CA3135A3-12D5-493F-A046-A040661DBF6B}">
          <x14:formula1>
            <xm:f>'Tabla Valoración de Controles'!$D$7:$D$8</xm:f>
          </x14:formula1>
          <xm:sqref>S1:S1048576</xm:sqref>
        </x14:dataValidation>
        <x14:dataValidation type="list" allowBlank="1" showInputMessage="1" showErrorMessage="1" xr:uid="{0DE79491-BCD4-405B-A618-8BEF0C3280EB}">
          <x14:formula1>
            <xm:f>'Tabla Valoración de Controles'!$D$9:$D$10</xm:f>
          </x14:formula1>
          <xm:sqref>U1:U1048576</xm:sqref>
        </x14:dataValidation>
        <x14:dataValidation type="list" allowBlank="1" showInputMessage="1" showErrorMessage="1" xr:uid="{7C8B8439-907D-481C-A5B4-D2ADDD50EF21}">
          <x14:formula1>
            <xm:f>'Matriz de Calor'!$AX$9:$AX$12</xm:f>
          </x14:formula1>
          <xm:sqref>AH1:AH1048576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D7" sqref="D7"/>
    </sheetView>
  </sheetViews>
  <sheetFormatPr baseColWidth="10"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491" t="s">
        <v>12</v>
      </c>
      <c r="B3" s="491"/>
      <c r="C3" s="491"/>
      <c r="D3" s="491"/>
      <c r="E3" s="491"/>
      <c r="F3" s="491"/>
      <c r="G3" s="491"/>
      <c r="H3" s="491"/>
    </row>
    <row r="4" spans="1:9">
      <c r="A4" s="491"/>
      <c r="B4" s="491"/>
      <c r="C4" s="491"/>
      <c r="D4" s="491"/>
      <c r="E4" s="491"/>
      <c r="F4" s="491"/>
      <c r="G4" s="491"/>
      <c r="H4" s="491"/>
    </row>
    <row r="5" spans="1:9" ht="34.5" thickBot="1">
      <c r="A5" s="19"/>
      <c r="B5" s="19"/>
      <c r="C5" s="19"/>
      <c r="D5" s="19"/>
      <c r="E5" s="19"/>
      <c r="F5" s="19"/>
      <c r="G5" s="19"/>
      <c r="H5" s="19"/>
    </row>
    <row r="6" spans="1:9" ht="70.5" customHeight="1" thickBot="1">
      <c r="A6" s="492" t="s">
        <v>12</v>
      </c>
      <c r="B6" s="84" t="s">
        <v>93</v>
      </c>
      <c r="C6" s="85" t="s">
        <v>94</v>
      </c>
      <c r="D6" s="85" t="s">
        <v>95</v>
      </c>
      <c r="E6" s="85" t="s">
        <v>96</v>
      </c>
      <c r="F6" s="85" t="s">
        <v>97</v>
      </c>
      <c r="G6" s="156" t="s">
        <v>98</v>
      </c>
      <c r="H6" s="157" t="s">
        <v>99</v>
      </c>
      <c r="I6" s="84" t="s">
        <v>413</v>
      </c>
    </row>
    <row r="7" spans="1:9" ht="265.5" customHeight="1" thickBot="1">
      <c r="A7" s="493"/>
      <c r="B7" s="20" t="s">
        <v>100</v>
      </c>
      <c r="C7" s="20" t="s">
        <v>101</v>
      </c>
      <c r="D7" s="20" t="s">
        <v>102</v>
      </c>
      <c r="E7" s="20" t="s">
        <v>103</v>
      </c>
      <c r="F7" s="20" t="s">
        <v>104</v>
      </c>
      <c r="G7" s="21" t="s">
        <v>105</v>
      </c>
      <c r="H7" s="158" t="s">
        <v>106</v>
      </c>
      <c r="I7" s="179" t="s">
        <v>414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17"/>
  </cols>
  <sheetData>
    <row r="1" spans="1:31" s="117" customFormat="1"/>
    <row r="2" spans="1:31" ht="23.25">
      <c r="A2" s="7"/>
      <c r="B2" s="494" t="s">
        <v>107</v>
      </c>
      <c r="C2" s="494"/>
      <c r="D2" s="49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6"/>
      <c r="C3" s="106"/>
      <c r="D3" s="10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9" t="s">
        <v>108</v>
      </c>
      <c r="D4" s="11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0" t="s">
        <v>110</v>
      </c>
      <c r="C5" s="121" t="s">
        <v>422</v>
      </c>
      <c r="D5" s="12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3" t="s">
        <v>111</v>
      </c>
      <c r="C6" s="124" t="s">
        <v>112</v>
      </c>
      <c r="D6" s="12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6" t="s">
        <v>113</v>
      </c>
      <c r="C7" s="124" t="s">
        <v>114</v>
      </c>
      <c r="D7" s="12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7" t="s">
        <v>115</v>
      </c>
      <c r="C8" s="124" t="s">
        <v>116</v>
      </c>
      <c r="D8" s="12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8" t="s">
        <v>117</v>
      </c>
      <c r="C9" s="124" t="s">
        <v>118</v>
      </c>
      <c r="D9" s="125">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2EA2C-4309-40C6-B279-1E850084FBE7}">
  <sheetPr>
    <tabColor theme="4" tint="-0.249977111117893"/>
  </sheetPr>
  <dimension ref="A1:KL60"/>
  <sheetViews>
    <sheetView zoomScale="64" zoomScaleNormal="64" workbookViewId="0">
      <selection activeCell="F40" sqref="F40:F44"/>
    </sheetView>
  </sheetViews>
  <sheetFormatPr baseColWidth="10" defaultRowHeight="15"/>
  <cols>
    <col min="2" max="2" width="21" customWidth="1"/>
    <col min="3" max="3" width="19.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8.5703125" customWidth="1"/>
    <col min="12" max="12" width="22.85546875" customWidth="1"/>
    <col min="16" max="16" width="33.42578125" customWidth="1"/>
    <col min="17" max="17" width="18.28515625" customWidth="1"/>
    <col min="21" max="21" width="17.28515625" customWidth="1"/>
    <col min="22" max="22" width="14" customWidth="1"/>
    <col min="23" max="23" width="14" bestFit="1" customWidth="1"/>
    <col min="24" max="24" width="38.7109375" hidden="1" customWidth="1"/>
    <col min="25" max="25" width="44.85546875" hidden="1" customWidth="1"/>
    <col min="26" max="26" width="4.85546875" hidden="1" customWidth="1"/>
    <col min="27" max="28" width="11.85546875" customWidth="1"/>
    <col min="29" max="29" width="41.7109375" hidden="1" customWidth="1"/>
    <col min="30" max="30" width="4.8554687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8"/>
    <col min="299" max="16384" width="11.42578125" style="149"/>
  </cols>
  <sheetData>
    <row r="1" spans="1:298" s="146" customFormat="1" ht="16.5" customHeight="1">
      <c r="A1" s="451"/>
      <c r="B1" s="452"/>
      <c r="C1" s="452"/>
      <c r="D1" s="441" t="s">
        <v>68</v>
      </c>
      <c r="E1" s="441"/>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3" t="s">
        <v>67</v>
      </c>
      <c r="AM1" s="443"/>
      <c r="AN1" s="443"/>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453"/>
      <c r="B2" s="454"/>
      <c r="C2" s="454"/>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c r="AG2" s="442"/>
      <c r="AH2" s="442"/>
      <c r="AI2" s="442"/>
      <c r="AJ2" s="442"/>
      <c r="AK2" s="442"/>
      <c r="AL2" s="443"/>
      <c r="AM2" s="443"/>
      <c r="AN2" s="443"/>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17"/>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3"/>
      <c r="AM3" s="443"/>
      <c r="AN3" s="443"/>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444" t="s">
        <v>0</v>
      </c>
      <c r="B4" s="445"/>
      <c r="C4" s="446"/>
      <c r="D4" s="447" t="s">
        <v>326</v>
      </c>
      <c r="E4" s="448"/>
      <c r="F4" s="448"/>
      <c r="G4" s="448"/>
      <c r="H4" s="448"/>
      <c r="I4" s="448"/>
      <c r="J4" s="448"/>
      <c r="K4" s="448"/>
      <c r="L4" s="448"/>
      <c r="M4" s="448"/>
      <c r="N4" s="449"/>
      <c r="O4" s="450"/>
      <c r="P4" s="450"/>
      <c r="Q4" s="450"/>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30" customHeight="1">
      <c r="A5" s="444" t="s">
        <v>1</v>
      </c>
      <c r="B5" s="445"/>
      <c r="C5" s="446"/>
      <c r="D5" s="447" t="s">
        <v>198</v>
      </c>
      <c r="E5" s="448"/>
      <c r="F5" s="448"/>
      <c r="G5" s="448"/>
      <c r="H5" s="448"/>
      <c r="I5" s="448"/>
      <c r="J5" s="448"/>
      <c r="K5" s="448"/>
      <c r="L5" s="448"/>
      <c r="M5" s="448"/>
      <c r="N5" s="449"/>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444" t="s">
        <v>2</v>
      </c>
      <c r="B6" s="445"/>
      <c r="C6" s="446"/>
      <c r="D6" s="455" t="s">
        <v>412</v>
      </c>
      <c r="E6" s="456"/>
      <c r="F6" s="456"/>
      <c r="G6" s="456"/>
      <c r="H6" s="456"/>
      <c r="I6" s="456"/>
      <c r="J6" s="456"/>
      <c r="K6" s="456"/>
      <c r="L6" s="456"/>
      <c r="M6" s="456"/>
      <c r="N6" s="457"/>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438" t="s">
        <v>3</v>
      </c>
      <c r="B7" s="439"/>
      <c r="C7" s="439"/>
      <c r="D7" s="439"/>
      <c r="E7" s="439"/>
      <c r="F7" s="439"/>
      <c r="G7" s="439"/>
      <c r="H7" s="440"/>
      <c r="I7" s="438" t="s">
        <v>4</v>
      </c>
      <c r="J7" s="439"/>
      <c r="K7" s="439"/>
      <c r="L7" s="439"/>
      <c r="M7" s="439"/>
      <c r="N7" s="440"/>
      <c r="O7" s="438" t="s">
        <v>5</v>
      </c>
      <c r="P7" s="439"/>
      <c r="Q7" s="439"/>
      <c r="R7" s="439"/>
      <c r="S7" s="439"/>
      <c r="T7" s="439"/>
      <c r="U7" s="439"/>
      <c r="V7" s="439"/>
      <c r="W7" s="440"/>
      <c r="X7" s="438" t="s">
        <v>6</v>
      </c>
      <c r="Y7" s="439"/>
      <c r="Z7" s="439"/>
      <c r="AA7" s="439"/>
      <c r="AB7" s="439"/>
      <c r="AC7" s="439"/>
      <c r="AD7" s="439"/>
      <c r="AE7" s="439"/>
      <c r="AF7" s="439"/>
      <c r="AG7" s="439"/>
      <c r="AH7" s="440"/>
      <c r="AI7" s="438" t="s">
        <v>7</v>
      </c>
      <c r="AJ7" s="439"/>
      <c r="AK7" s="439"/>
      <c r="AL7" s="439"/>
      <c r="AM7" s="439"/>
      <c r="AN7" s="458"/>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464" t="s">
        <v>37</v>
      </c>
      <c r="B8" s="464" t="s">
        <v>445</v>
      </c>
      <c r="C8" s="466" t="s">
        <v>8</v>
      </c>
      <c r="D8" s="468" t="s">
        <v>9</v>
      </c>
      <c r="E8" s="468" t="s">
        <v>10</v>
      </c>
      <c r="F8" s="469" t="s">
        <v>11</v>
      </c>
      <c r="G8" s="459" t="s">
        <v>12</v>
      </c>
      <c r="H8" s="468" t="s">
        <v>13</v>
      </c>
      <c r="I8" s="460" t="s">
        <v>14</v>
      </c>
      <c r="J8" s="498" t="s">
        <v>15</v>
      </c>
      <c r="K8" s="459" t="s">
        <v>16</v>
      </c>
      <c r="L8" s="459" t="s">
        <v>17</v>
      </c>
      <c r="M8" s="498" t="s">
        <v>15</v>
      </c>
      <c r="N8" s="468" t="s">
        <v>18</v>
      </c>
      <c r="O8" s="471" t="s">
        <v>19</v>
      </c>
      <c r="P8" s="470" t="s">
        <v>20</v>
      </c>
      <c r="Q8" s="459" t="s">
        <v>21</v>
      </c>
      <c r="R8" s="470" t="s">
        <v>22</v>
      </c>
      <c r="S8" s="470"/>
      <c r="T8" s="470"/>
      <c r="U8" s="470"/>
      <c r="V8" s="470"/>
      <c r="W8" s="470"/>
      <c r="X8" s="482" t="s">
        <v>286</v>
      </c>
      <c r="Y8" s="471" t="s">
        <v>247</v>
      </c>
      <c r="Z8" s="471" t="s">
        <v>15</v>
      </c>
      <c r="AA8" s="218"/>
      <c r="AB8" s="218"/>
      <c r="AC8" s="471" t="s">
        <v>23</v>
      </c>
      <c r="AD8" s="471" t="s">
        <v>15</v>
      </c>
      <c r="AE8" s="218"/>
      <c r="AF8" s="218"/>
      <c r="AG8" s="482" t="s">
        <v>24</v>
      </c>
      <c r="AH8" s="471" t="s">
        <v>25</v>
      </c>
      <c r="AI8" s="470" t="s">
        <v>7</v>
      </c>
      <c r="AJ8" s="470" t="s">
        <v>26</v>
      </c>
      <c r="AK8" s="470" t="s">
        <v>27</v>
      </c>
      <c r="AL8" s="470" t="s">
        <v>28</v>
      </c>
      <c r="AM8" s="474" t="s">
        <v>29</v>
      </c>
      <c r="AN8" s="474" t="s">
        <v>30</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c r="A9" s="465"/>
      <c r="B9" s="473"/>
      <c r="C9" s="467"/>
      <c r="D9" s="459"/>
      <c r="E9" s="459"/>
      <c r="F9" s="467"/>
      <c r="G9" s="460"/>
      <c r="H9" s="459"/>
      <c r="I9" s="460"/>
      <c r="J9" s="498"/>
      <c r="K9" s="460"/>
      <c r="L9" s="460"/>
      <c r="M9" s="498"/>
      <c r="N9" s="459"/>
      <c r="O9" s="472"/>
      <c r="P9" s="459"/>
      <c r="Q9" s="460"/>
      <c r="R9" s="133" t="s">
        <v>31</v>
      </c>
      <c r="S9" s="133" t="s">
        <v>32</v>
      </c>
      <c r="T9" s="133" t="s">
        <v>33</v>
      </c>
      <c r="U9" s="133" t="s">
        <v>34</v>
      </c>
      <c r="V9" s="133" t="s">
        <v>35</v>
      </c>
      <c r="W9" s="133" t="s">
        <v>36</v>
      </c>
      <c r="X9" s="471"/>
      <c r="Y9" s="479"/>
      <c r="Z9" s="479"/>
      <c r="AA9" s="220" t="s">
        <v>275</v>
      </c>
      <c r="AB9" s="220" t="s">
        <v>15</v>
      </c>
      <c r="AC9" s="479"/>
      <c r="AD9" s="479"/>
      <c r="AE9" s="219" t="s">
        <v>23</v>
      </c>
      <c r="AF9" s="219" t="s">
        <v>15</v>
      </c>
      <c r="AG9" s="471"/>
      <c r="AH9" s="472"/>
      <c r="AI9" s="459"/>
      <c r="AJ9" s="459"/>
      <c r="AK9" s="459"/>
      <c r="AL9" s="459"/>
      <c r="AM9" s="475"/>
      <c r="AN9" s="475"/>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117.75" customHeight="1">
      <c r="A10" s="411">
        <v>1</v>
      </c>
      <c r="B10" s="420" t="s">
        <v>465</v>
      </c>
      <c r="C10" s="411" t="s">
        <v>342</v>
      </c>
      <c r="D10" s="485" t="s">
        <v>328</v>
      </c>
      <c r="E10" s="411" t="s">
        <v>293</v>
      </c>
      <c r="F10" s="485" t="s">
        <v>294</v>
      </c>
      <c r="G10" s="411" t="s">
        <v>323</v>
      </c>
      <c r="H10" s="411">
        <v>3000</v>
      </c>
      <c r="I10" s="427" t="str">
        <f>IF(H10&lt;=2,'Tabla probabilidad'!$B$5,IF(H10&lt;=24,'Tabla probabilidad'!$B$6,IF(H10&lt;=500,'Tabla probabilidad'!$B$7,IF(H10&lt;=5000,'Tabla probabilidad'!$B$8,IF(H10&gt;5000,'Tabla probabilidad'!$B$9)))))</f>
        <v>Alta</v>
      </c>
      <c r="J10" s="428">
        <f>IF(H10&lt;=2,'Tabla probabilidad'!$D$5,IF(H10&lt;=24,'Tabla probabilidad'!$D$6,IF(H10&lt;=500,'Tabla probabilidad'!$D$7,IF(H10&lt;=5000,'Tabla probabilidad'!$D$8,IF(H10&gt;5000,'Tabla probabilidad'!$D$9)))))</f>
        <v>0.8</v>
      </c>
      <c r="K10" s="411" t="s">
        <v>463</v>
      </c>
      <c r="L10" s="41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41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411" t="str">
        <f>VLOOKUP((I10&amp;L10),Hoja1!$B$4:$C$28,2,0)</f>
        <v>Alto</v>
      </c>
      <c r="O10" s="213">
        <v>1</v>
      </c>
      <c r="P10" s="221" t="s">
        <v>482</v>
      </c>
      <c r="Q10" s="213" t="str">
        <f t="shared" ref="Q10:Q59" si="0">IF(R10="Preventivo","Probabilidad",IF(R10="Detectivo","Probabilidad", IF(R10="Correctivo","Impacto")))</f>
        <v>Probabilidad</v>
      </c>
      <c r="R10" s="213" t="s">
        <v>52</v>
      </c>
      <c r="S10" s="213" t="s">
        <v>57</v>
      </c>
      <c r="T10" s="216">
        <f>VLOOKUP(R10&amp;S10,Hoja1!$Q$4:$R$9,2,0)</f>
        <v>0.45</v>
      </c>
      <c r="U10" s="213" t="s">
        <v>59</v>
      </c>
      <c r="V10" s="213" t="s">
        <v>62</v>
      </c>
      <c r="W10" s="213" t="s">
        <v>65</v>
      </c>
      <c r="X10" s="216">
        <f>IF(Q10="Probabilidad",($J$10*T10),IF(Q10="Impacto"," "))</f>
        <v>0.36000000000000004</v>
      </c>
      <c r="Y10" s="216" t="str">
        <f>IF(Z10&lt;=20%,'Tabla probabilidad'!$B$5,IF(Z10&lt;=40%,'Tabla probabilidad'!$B$6,IF(Z10&lt;=60%,'Tabla probabilidad'!$B$7,IF(Z10&lt;=80%,'Tabla probabilidad'!$B$8,IF(Z10&lt;=100%,'Tabla probabilidad'!$B$9)))))</f>
        <v>Media</v>
      </c>
      <c r="Z10" s="216">
        <f>IF(R10="Preventivo",($J$10-($J$10*T10)),IF(R10="Detectivo",($J$10-($J$10*T10)),IF(R10="Correctivo",($J$10))))</f>
        <v>0.44</v>
      </c>
      <c r="AA10" s="417" t="str">
        <f>IF(AB10&lt;=20%,'Tabla probabilidad'!$B$5,IF(AB10&lt;=40%,'Tabla probabilidad'!$B$6,IF(AB10&lt;=60%,'Tabla probabilidad'!$B$7,IF(AB10&lt;=80%,'Tabla probabilidad'!$B$8,IF(AB10&lt;=100%,'Tabla probabilidad'!$B$9)))))</f>
        <v>Media</v>
      </c>
      <c r="AB10" s="417">
        <f>AVERAGE(Z10:Z14)</f>
        <v>0.44000000000000006</v>
      </c>
      <c r="AC10" s="216" t="str">
        <f t="shared" ref="AC10:AC59" si="1">IF(AD10&lt;=20%,"Leve",IF(AD10&lt;=40%,"Menor",IF(AD10&lt;=60%,"Moderado",IF(AD10&lt;=80%,"Mayor",IF(AD10&lt;=100%,"Catastrófico")))))</f>
        <v>Mayor</v>
      </c>
      <c r="AD10" s="216">
        <f>IF(Q10="Probabilidad",(($M$10-0)),IF(Q10="Impacto",($M$10-($M$10*T10))))</f>
        <v>0.8</v>
      </c>
      <c r="AE10" s="417" t="str">
        <f>IF(AF10&lt;=20%,"Leve",IF(AF10&lt;=40%,"Menor",IF(AF10&lt;=60%,"Moderado",IF(AF10&lt;=80%,"Mayor",IF(AF10&lt;=100%,"Catastrófico")))))</f>
        <v>Mayor</v>
      </c>
      <c r="AF10" s="417">
        <f>AVERAGE(AD10:AD14)</f>
        <v>0.8</v>
      </c>
      <c r="AG10" s="420" t="str">
        <f>VLOOKUP(AA10&amp;AE10,Hoja1!$B$4:$C$28,2,0)</f>
        <v>Alto</v>
      </c>
      <c r="AH10" s="411" t="s">
        <v>289</v>
      </c>
      <c r="AI10" s="411"/>
      <c r="AJ10" s="411"/>
      <c r="AK10" s="411"/>
      <c r="AL10" s="411"/>
      <c r="AM10" s="411"/>
      <c r="AN10" s="411"/>
    </row>
    <row r="11" spans="1:298" ht="92.25" customHeight="1">
      <c r="A11" s="411"/>
      <c r="B11" s="421"/>
      <c r="C11" s="411"/>
      <c r="D11" s="485"/>
      <c r="E11" s="411"/>
      <c r="F11" s="485"/>
      <c r="G11" s="411"/>
      <c r="H11" s="411"/>
      <c r="I11" s="427"/>
      <c r="J11" s="428"/>
      <c r="K11" s="411"/>
      <c r="L11" s="416"/>
      <c r="M11" s="416"/>
      <c r="N11" s="411"/>
      <c r="O11" s="213">
        <v>2</v>
      </c>
      <c r="P11" s="221" t="s">
        <v>308</v>
      </c>
      <c r="Q11" s="213" t="str">
        <f t="shared" si="0"/>
        <v>Probabilidad</v>
      </c>
      <c r="R11" s="213" t="s">
        <v>52</v>
      </c>
      <c r="S11" s="213" t="s">
        <v>57</v>
      </c>
      <c r="T11" s="216">
        <f>VLOOKUP(R11&amp;S11,Hoja1!$Q$4:$R$9,2,0)</f>
        <v>0.45</v>
      </c>
      <c r="U11" s="213" t="s">
        <v>59</v>
      </c>
      <c r="V11" s="213" t="s">
        <v>62</v>
      </c>
      <c r="W11" s="213" t="s">
        <v>65</v>
      </c>
      <c r="X11" s="216">
        <f>IF(Q11="Probabilidad",($J$10*T11),IF(Q11="Impacto"," "))</f>
        <v>0.36000000000000004</v>
      </c>
      <c r="Y11" s="216" t="str">
        <f>IF(Z11&lt;=20%,'Tabla probabilidad'!$B$5,IF(Z11&lt;=40%,'Tabla probabilidad'!$B$6,IF(Z11&lt;=60%,'Tabla probabilidad'!$B$7,IF(Z11&lt;=80%,'Tabla probabilidad'!$B$8,IF(Z11&lt;=100%,'Tabla probabilidad'!$B$9)))))</f>
        <v>Media</v>
      </c>
      <c r="Z11" s="216">
        <f t="shared" ref="Z11:Z14" si="2">IF(R11="Preventivo",($J$10-($J$10*T11)),IF(R11="Detectivo",($J$10-($J$10*T11)),IF(R11="Correctivo",($J$10))))</f>
        <v>0.44</v>
      </c>
      <c r="AA11" s="418"/>
      <c r="AB11" s="418"/>
      <c r="AC11" s="216" t="str">
        <f t="shared" si="1"/>
        <v>Mayor</v>
      </c>
      <c r="AD11" s="216">
        <f>IF(Q11="Probabilidad",(($M$10-0)),IF(Q11="Impacto",($M$10-($M$10*T11))))</f>
        <v>0.8</v>
      </c>
      <c r="AE11" s="418"/>
      <c r="AF11" s="418"/>
      <c r="AG11" s="421"/>
      <c r="AH11" s="411"/>
      <c r="AI11" s="411"/>
      <c r="AJ11" s="411"/>
      <c r="AK11" s="411"/>
      <c r="AL11" s="411"/>
      <c r="AM11" s="411"/>
      <c r="AN11" s="411"/>
    </row>
    <row r="12" spans="1:298" ht="86.25" customHeight="1">
      <c r="A12" s="411"/>
      <c r="B12" s="421"/>
      <c r="C12" s="411"/>
      <c r="D12" s="485"/>
      <c r="E12" s="411"/>
      <c r="F12" s="485"/>
      <c r="G12" s="411"/>
      <c r="H12" s="411"/>
      <c r="I12" s="427"/>
      <c r="J12" s="428"/>
      <c r="K12" s="411"/>
      <c r="L12" s="416"/>
      <c r="M12" s="416"/>
      <c r="N12" s="411"/>
      <c r="O12" s="213">
        <v>3</v>
      </c>
      <c r="P12" s="221" t="s">
        <v>311</v>
      </c>
      <c r="Q12" s="213" t="str">
        <f t="shared" si="0"/>
        <v>Probabilidad</v>
      </c>
      <c r="R12" s="213" t="s">
        <v>52</v>
      </c>
      <c r="S12" s="213" t="s">
        <v>57</v>
      </c>
      <c r="T12" s="216">
        <f>VLOOKUP(R12&amp;S12,Hoja1!$Q$4:$R$9,2,0)</f>
        <v>0.45</v>
      </c>
      <c r="U12" s="213" t="s">
        <v>59</v>
      </c>
      <c r="V12" s="213" t="s">
        <v>62</v>
      </c>
      <c r="W12" s="213" t="s">
        <v>65</v>
      </c>
      <c r="X12" s="216">
        <f t="shared" ref="X12:X14" si="3">IF(Q12="Probabilidad",($J$10*T12),IF(Q12="Impacto"," "))</f>
        <v>0.36000000000000004</v>
      </c>
      <c r="Y12" s="216" t="str">
        <f>IF(Z12&lt;=20%,'Tabla probabilidad'!$B$5,IF(Z12&lt;=40%,'Tabla probabilidad'!$B$6,IF(Z12&lt;=60%,'Tabla probabilidad'!$B$7,IF(Z12&lt;=80%,'Tabla probabilidad'!$B$8,IF(Z12&lt;=100%,'Tabla probabilidad'!$B$9)))))</f>
        <v>Media</v>
      </c>
      <c r="Z12" s="216">
        <f t="shared" si="2"/>
        <v>0.44</v>
      </c>
      <c r="AA12" s="418"/>
      <c r="AB12" s="418"/>
      <c r="AC12" s="216" t="str">
        <f t="shared" si="1"/>
        <v>Mayor</v>
      </c>
      <c r="AD12" s="216">
        <f>IF(Q12="Probabilidad",(($M$10-0)),IF(Q12="Impacto",($M$10-($M$10*T12))))</f>
        <v>0.8</v>
      </c>
      <c r="AE12" s="418"/>
      <c r="AF12" s="418"/>
      <c r="AG12" s="421"/>
      <c r="AH12" s="411"/>
      <c r="AI12" s="411"/>
      <c r="AJ12" s="411"/>
      <c r="AK12" s="411"/>
      <c r="AL12" s="411"/>
      <c r="AM12" s="411"/>
      <c r="AN12" s="411"/>
    </row>
    <row r="13" spans="1:298" ht="112.5" customHeight="1">
      <c r="A13" s="411"/>
      <c r="B13" s="421"/>
      <c r="C13" s="411"/>
      <c r="D13" s="485"/>
      <c r="E13" s="411"/>
      <c r="F13" s="485"/>
      <c r="G13" s="411"/>
      <c r="H13" s="411"/>
      <c r="I13" s="427"/>
      <c r="J13" s="428"/>
      <c r="K13" s="411"/>
      <c r="L13" s="416"/>
      <c r="M13" s="416"/>
      <c r="N13" s="411"/>
      <c r="O13" s="213">
        <v>4</v>
      </c>
      <c r="P13" s="221" t="s">
        <v>309</v>
      </c>
      <c r="Q13" s="213" t="str">
        <f t="shared" si="0"/>
        <v>Probabilidad</v>
      </c>
      <c r="R13" s="213" t="s">
        <v>52</v>
      </c>
      <c r="S13" s="213" t="s">
        <v>57</v>
      </c>
      <c r="T13" s="216">
        <f>VLOOKUP(R13&amp;S13,Hoja1!$Q$4:$R$9,2,0)</f>
        <v>0.45</v>
      </c>
      <c r="U13" s="213" t="s">
        <v>59</v>
      </c>
      <c r="V13" s="213" t="s">
        <v>62</v>
      </c>
      <c r="W13" s="213" t="s">
        <v>65</v>
      </c>
      <c r="X13" s="216">
        <f t="shared" si="3"/>
        <v>0.36000000000000004</v>
      </c>
      <c r="Y13" s="216" t="str">
        <f>IF(Z13&lt;=20%,'Tabla probabilidad'!$B$5,IF(Z13&lt;=40%,'Tabla probabilidad'!$B$6,IF(Z13&lt;=60%,'Tabla probabilidad'!$B$7,IF(Z13&lt;=80%,'Tabla probabilidad'!$B$8,IF(Z13&lt;=100%,'Tabla probabilidad'!$B$9)))))</f>
        <v>Media</v>
      </c>
      <c r="Z13" s="216">
        <f t="shared" si="2"/>
        <v>0.44</v>
      </c>
      <c r="AA13" s="418"/>
      <c r="AB13" s="418"/>
      <c r="AC13" s="216" t="str">
        <f t="shared" si="1"/>
        <v>Mayor</v>
      </c>
      <c r="AD13" s="216">
        <f>IF(Q13="Probabilidad",(($M$10-0)),IF(Q13="Impacto",($M$10-($M$10*T13))))</f>
        <v>0.8</v>
      </c>
      <c r="AE13" s="418"/>
      <c r="AF13" s="418"/>
      <c r="AG13" s="421"/>
      <c r="AH13" s="411"/>
      <c r="AI13" s="411"/>
      <c r="AJ13" s="411"/>
      <c r="AK13" s="411"/>
      <c r="AL13" s="411"/>
      <c r="AM13" s="411"/>
      <c r="AN13" s="411"/>
    </row>
    <row r="14" spans="1:298" ht="75">
      <c r="A14" s="411"/>
      <c r="B14" s="422"/>
      <c r="C14" s="411"/>
      <c r="D14" s="485"/>
      <c r="E14" s="411"/>
      <c r="F14" s="485"/>
      <c r="G14" s="411"/>
      <c r="H14" s="411"/>
      <c r="I14" s="427"/>
      <c r="J14" s="428"/>
      <c r="K14" s="411"/>
      <c r="L14" s="416"/>
      <c r="M14" s="416"/>
      <c r="N14" s="411"/>
      <c r="O14" s="213">
        <v>5</v>
      </c>
      <c r="P14" s="150" t="s">
        <v>310</v>
      </c>
      <c r="Q14" s="213" t="str">
        <f t="shared" si="0"/>
        <v>Probabilidad</v>
      </c>
      <c r="R14" s="213" t="s">
        <v>52</v>
      </c>
      <c r="S14" s="213" t="s">
        <v>57</v>
      </c>
      <c r="T14" s="216">
        <f>VLOOKUP(R14&amp;S14,Hoja1!$Q$4:$R$9,2,0)</f>
        <v>0.45</v>
      </c>
      <c r="U14" s="213" t="s">
        <v>59</v>
      </c>
      <c r="V14" s="213" t="s">
        <v>62</v>
      </c>
      <c r="W14" s="213" t="s">
        <v>65</v>
      </c>
      <c r="X14" s="216">
        <f t="shared" si="3"/>
        <v>0.36000000000000004</v>
      </c>
      <c r="Y14" s="216" t="str">
        <f>IF(Z14&lt;=20%,'Tabla probabilidad'!$B$5,IF(Z14&lt;=40%,'Tabla probabilidad'!$B$6,IF(Z14&lt;=60%,'Tabla probabilidad'!$B$7,IF(Z14&lt;=80%,'Tabla probabilidad'!$B$8,IF(Z14&lt;=100%,'Tabla probabilidad'!$B$9)))))</f>
        <v>Media</v>
      </c>
      <c r="Z14" s="216">
        <f t="shared" si="2"/>
        <v>0.44</v>
      </c>
      <c r="AA14" s="419"/>
      <c r="AB14" s="419"/>
      <c r="AC14" s="216" t="str">
        <f t="shared" si="1"/>
        <v>Mayor</v>
      </c>
      <c r="AD14" s="216">
        <f>IF(Q14="Probabilidad",(($M$10-0)),IF(Q14="Impacto",($M$10-($M$10*T14))))</f>
        <v>0.8</v>
      </c>
      <c r="AE14" s="419"/>
      <c r="AF14" s="419"/>
      <c r="AG14" s="422"/>
      <c r="AH14" s="411"/>
      <c r="AI14" s="411"/>
      <c r="AJ14" s="411"/>
      <c r="AK14" s="411"/>
      <c r="AL14" s="411"/>
      <c r="AM14" s="411"/>
      <c r="AN14" s="411"/>
    </row>
    <row r="15" spans="1:298" ht="75.75" customHeight="1">
      <c r="A15" s="411">
        <v>2</v>
      </c>
      <c r="B15" s="420" t="s">
        <v>466</v>
      </c>
      <c r="C15" s="411" t="s">
        <v>292</v>
      </c>
      <c r="D15" s="423" t="s">
        <v>327</v>
      </c>
      <c r="E15" s="420" t="s">
        <v>312</v>
      </c>
      <c r="F15" s="420" t="s">
        <v>313</v>
      </c>
      <c r="G15" s="411" t="s">
        <v>323</v>
      </c>
      <c r="H15" s="420">
        <v>6000</v>
      </c>
      <c r="I15" s="427" t="str">
        <f>IF(H15&lt;=2,'Tabla probabilidad'!$B$5,IF(H15&lt;=24,'Tabla probabilidad'!$B$6,IF(H15&lt;=500,'Tabla probabilidad'!$B$7,IF(H15&lt;=5000,'Tabla probabilidad'!$B$8,IF(H15&gt;5000,'Tabla probabilidad'!$B$9)))))</f>
        <v>Muy Alta</v>
      </c>
      <c r="J15" s="428">
        <f>IF(H15&lt;=2,'Tabla probabilidad'!$D$5,IF(H15&lt;=24,'Tabla probabilidad'!$D$6,IF(H15&lt;=500,'Tabla probabilidad'!$D$7,IF(H15&lt;=5000,'Tabla probabilidad'!$D$8,IF(H15&gt;5000,'Tabla probabilidad'!$D$9)))))</f>
        <v>1</v>
      </c>
      <c r="K15" s="411" t="s">
        <v>463</v>
      </c>
      <c r="L15" s="41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1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11" t="str">
        <f>VLOOKUP((I15&amp;L15),Hoja1!$B$4:$C$28,2,0)</f>
        <v>Alto</v>
      </c>
      <c r="O15" s="213">
        <v>1</v>
      </c>
      <c r="P15" s="221" t="s">
        <v>314</v>
      </c>
      <c r="Q15" s="213" t="str">
        <f t="shared" si="0"/>
        <v>Probabilidad</v>
      </c>
      <c r="R15" s="213" t="s">
        <v>52</v>
      </c>
      <c r="S15" s="213" t="s">
        <v>57</v>
      </c>
      <c r="T15" s="216">
        <f>VLOOKUP(R15&amp;S15,Hoja1!$Q$4:$R$9,2,0)</f>
        <v>0.45</v>
      </c>
      <c r="U15" s="213" t="s">
        <v>59</v>
      </c>
      <c r="V15" s="213" t="s">
        <v>62</v>
      </c>
      <c r="W15" s="213" t="s">
        <v>65</v>
      </c>
      <c r="X15" s="216">
        <f>IF(Q15="Probabilidad",($J$15*T15),IF(Q15="Impacto"," "))</f>
        <v>0.45</v>
      </c>
      <c r="Y15" s="216" t="str">
        <f>IF(Z15&lt;=20%,'Tabla probabilidad'!$B$5,IF(Z15&lt;=40%,'Tabla probabilidad'!$B$6,IF(Z15&lt;=60%,'Tabla probabilidad'!$B$7,IF(Z15&lt;=80%,'Tabla probabilidad'!$B$8,IF(Z15&lt;=100%,'Tabla probabilidad'!$B$9)))))</f>
        <v>Media</v>
      </c>
      <c r="Z15" s="216">
        <f>IF(R15="Preventivo",($J$15-($J$15*T15)),IF(R15="Detectivo",($J$15-($J$15*T15)),IF(R15="Correctivo",($J$15))))</f>
        <v>0.55000000000000004</v>
      </c>
      <c r="AA15" s="417" t="str">
        <f>IF(AB15&lt;=20%,'Tabla probabilidad'!$B$5,IF(AB15&lt;=40%,'Tabla probabilidad'!$B$6,IF(AB15&lt;=60%,'Tabla probabilidad'!$B$7,IF(AB15&lt;=80%,'Tabla probabilidad'!$B$8,IF(AB15&lt;=100%,'Tabla probabilidad'!$B$9)))))</f>
        <v>Media</v>
      </c>
      <c r="AB15" s="417">
        <f>AVERAGE(Z15:Z19)</f>
        <v>0.55000000000000004</v>
      </c>
      <c r="AC15" s="216" t="str">
        <f t="shared" si="1"/>
        <v>Mayor</v>
      </c>
      <c r="AD15" s="216">
        <f>IF(Q15="Probabilidad",(($M$15-0)),IF(Q15="Impacto",($M$15-($M$15*T15))))</f>
        <v>0.8</v>
      </c>
      <c r="AE15" s="417" t="str">
        <f>IF(AF15&lt;=20%,"Leve",IF(AF15&lt;=40%,"Menor",IF(AF15&lt;=60%,"Moderado",IF(AF15&lt;=80%,"Mayor",IF(AF15&lt;=100%,"Catastrófico")))))</f>
        <v>Mayor</v>
      </c>
      <c r="AF15" s="417">
        <f>AVERAGE(AD15:AD19)</f>
        <v>0.8</v>
      </c>
      <c r="AG15" s="420" t="str">
        <f>VLOOKUP(AA15&amp;AE15,Hoja1!$B$4:$C$28,2,0)</f>
        <v>Alto</v>
      </c>
      <c r="AH15" s="411" t="s">
        <v>289</v>
      </c>
      <c r="AI15" s="411"/>
      <c r="AJ15" s="411"/>
      <c r="AK15" s="411"/>
      <c r="AL15" s="411"/>
      <c r="AM15" s="411"/>
      <c r="AN15" s="411"/>
    </row>
    <row r="16" spans="1:298" ht="47.25" customHeight="1">
      <c r="A16" s="411"/>
      <c r="B16" s="421"/>
      <c r="C16" s="411"/>
      <c r="D16" s="424"/>
      <c r="E16" s="421"/>
      <c r="F16" s="421"/>
      <c r="G16" s="411"/>
      <c r="H16" s="421"/>
      <c r="I16" s="427"/>
      <c r="J16" s="428"/>
      <c r="K16" s="411"/>
      <c r="L16" s="416"/>
      <c r="M16" s="416"/>
      <c r="N16" s="411"/>
      <c r="O16" s="213">
        <v>2</v>
      </c>
      <c r="P16" s="221" t="s">
        <v>315</v>
      </c>
      <c r="Q16" s="213" t="str">
        <f t="shared" si="0"/>
        <v>Probabilidad</v>
      </c>
      <c r="R16" s="213" t="s">
        <v>52</v>
      </c>
      <c r="S16" s="213" t="s">
        <v>57</v>
      </c>
      <c r="T16" s="216">
        <f>VLOOKUP(R16&amp;S16,Hoja1!$Q$4:$R$9,2,0)</f>
        <v>0.45</v>
      </c>
      <c r="U16" s="213" t="s">
        <v>59</v>
      </c>
      <c r="V16" s="213" t="s">
        <v>62</v>
      </c>
      <c r="W16" s="213" t="s">
        <v>65</v>
      </c>
      <c r="X16" s="216">
        <f>IF(Q16="Probabilidad",($J$15*T16),IF(Q16="Impacto"," "))</f>
        <v>0.45</v>
      </c>
      <c r="Y16" s="216" t="str">
        <f>IF(Z16&lt;=20%,'Tabla probabilidad'!$B$5,IF(Z16&lt;=40%,'Tabla probabilidad'!$B$6,IF(Z16&lt;=60%,'Tabla probabilidad'!$B$7,IF(Z16&lt;=80%,'Tabla probabilidad'!$B$8,IF(Z16&lt;=100%,'Tabla probabilidad'!$B$9)))))</f>
        <v>Media</v>
      </c>
      <c r="Z16" s="216">
        <f t="shared" ref="Z16:Z19" si="4">IF(R16="Preventivo",($J$15-($J$15*T16)),IF(R16="Detectivo",($J$15-($J$15*T16)),IF(R16="Correctivo",($J$15))))</f>
        <v>0.55000000000000004</v>
      </c>
      <c r="AA16" s="418"/>
      <c r="AB16" s="418"/>
      <c r="AC16" s="216" t="str">
        <f t="shared" si="1"/>
        <v>Mayor</v>
      </c>
      <c r="AD16" s="216">
        <f t="shared" ref="AD16:AD19" si="5">IF(Q16="Probabilidad",(($M$15-0)),IF(Q16="Impacto",($M$15-($M$15*T16))))</f>
        <v>0.8</v>
      </c>
      <c r="AE16" s="418"/>
      <c r="AF16" s="418"/>
      <c r="AG16" s="421"/>
      <c r="AH16" s="411"/>
      <c r="AI16" s="411"/>
      <c r="AJ16" s="411"/>
      <c r="AK16" s="411"/>
      <c r="AL16" s="411"/>
      <c r="AM16" s="411"/>
      <c r="AN16" s="411"/>
    </row>
    <row r="17" spans="1:40" ht="62.25" customHeight="1">
      <c r="A17" s="411"/>
      <c r="B17" s="421"/>
      <c r="C17" s="411"/>
      <c r="D17" s="424"/>
      <c r="E17" s="421"/>
      <c r="F17" s="421"/>
      <c r="G17" s="411"/>
      <c r="H17" s="421"/>
      <c r="I17" s="427"/>
      <c r="J17" s="428"/>
      <c r="K17" s="411"/>
      <c r="L17" s="416"/>
      <c r="M17" s="416"/>
      <c r="N17" s="411"/>
      <c r="O17" s="213">
        <v>3</v>
      </c>
      <c r="P17" s="221" t="s">
        <v>316</v>
      </c>
      <c r="Q17" s="213" t="str">
        <f t="shared" si="0"/>
        <v>Probabilidad</v>
      </c>
      <c r="R17" s="213" t="s">
        <v>52</v>
      </c>
      <c r="S17" s="213" t="s">
        <v>57</v>
      </c>
      <c r="T17" s="216">
        <f>VLOOKUP(R17&amp;S17,Hoja1!$Q$4:$R$9,2,0)</f>
        <v>0.45</v>
      </c>
      <c r="U17" s="213" t="s">
        <v>59</v>
      </c>
      <c r="V17" s="213" t="s">
        <v>62</v>
      </c>
      <c r="W17" s="213" t="s">
        <v>65</v>
      </c>
      <c r="X17" s="216">
        <f t="shared" ref="X17:X19" si="6">IF(Q17="Probabilidad",($J$15*T17),IF(Q17="Impacto"," "))</f>
        <v>0.45</v>
      </c>
      <c r="Y17" s="216" t="str">
        <f>IF(Z17&lt;=20%,'Tabla probabilidad'!$B$5,IF(Z17&lt;=40%,'Tabla probabilidad'!$B$6,IF(Z17&lt;=60%,'Tabla probabilidad'!$B$7,IF(Z17&lt;=80%,'Tabla probabilidad'!$B$8,IF(Z17&lt;=100%,'Tabla probabilidad'!$B$9)))))</f>
        <v>Media</v>
      </c>
      <c r="Z17" s="216">
        <f t="shared" si="4"/>
        <v>0.55000000000000004</v>
      </c>
      <c r="AA17" s="418"/>
      <c r="AB17" s="418"/>
      <c r="AC17" s="216" t="str">
        <f t="shared" si="1"/>
        <v>Mayor</v>
      </c>
      <c r="AD17" s="216">
        <f t="shared" si="5"/>
        <v>0.8</v>
      </c>
      <c r="AE17" s="418"/>
      <c r="AF17" s="418"/>
      <c r="AG17" s="421"/>
      <c r="AH17" s="411"/>
      <c r="AI17" s="411"/>
      <c r="AJ17" s="411"/>
      <c r="AK17" s="411"/>
      <c r="AL17" s="411"/>
      <c r="AM17" s="411"/>
      <c r="AN17" s="411"/>
    </row>
    <row r="18" spans="1:40" ht="51" customHeight="1">
      <c r="A18" s="411"/>
      <c r="B18" s="421"/>
      <c r="C18" s="411"/>
      <c r="D18" s="424"/>
      <c r="E18" s="421"/>
      <c r="F18" s="421"/>
      <c r="G18" s="411"/>
      <c r="H18" s="421"/>
      <c r="I18" s="427"/>
      <c r="J18" s="428"/>
      <c r="K18" s="411"/>
      <c r="L18" s="416"/>
      <c r="M18" s="416"/>
      <c r="N18" s="411"/>
      <c r="O18" s="213">
        <v>4</v>
      </c>
      <c r="P18" s="221" t="s">
        <v>317</v>
      </c>
      <c r="Q18" s="213" t="str">
        <f t="shared" si="0"/>
        <v>Probabilidad</v>
      </c>
      <c r="R18" s="213" t="s">
        <v>52</v>
      </c>
      <c r="S18" s="213" t="s">
        <v>57</v>
      </c>
      <c r="T18" s="216">
        <f>VLOOKUP(R18&amp;S18,Hoja1!$Q$4:$R$9,2,0)</f>
        <v>0.45</v>
      </c>
      <c r="U18" s="213" t="s">
        <v>59</v>
      </c>
      <c r="V18" s="213" t="s">
        <v>62</v>
      </c>
      <c r="W18" s="213" t="s">
        <v>65</v>
      </c>
      <c r="X18" s="216">
        <f t="shared" si="6"/>
        <v>0.45</v>
      </c>
      <c r="Y18" s="216" t="str">
        <f>IF(Z18&lt;=20%,'Tabla probabilidad'!$B$5,IF(Z18&lt;=40%,'Tabla probabilidad'!$B$6,IF(Z18&lt;=60%,'Tabla probabilidad'!$B$7,IF(Z18&lt;=80%,'Tabla probabilidad'!$B$8,IF(Z18&lt;=100%,'Tabla probabilidad'!$B$9)))))</f>
        <v>Media</v>
      </c>
      <c r="Z18" s="216">
        <f t="shared" si="4"/>
        <v>0.55000000000000004</v>
      </c>
      <c r="AA18" s="418"/>
      <c r="AB18" s="418"/>
      <c r="AC18" s="216" t="str">
        <f t="shared" si="1"/>
        <v>Mayor</v>
      </c>
      <c r="AD18" s="216">
        <f t="shared" si="5"/>
        <v>0.8</v>
      </c>
      <c r="AE18" s="418"/>
      <c r="AF18" s="418"/>
      <c r="AG18" s="421"/>
      <c r="AH18" s="411"/>
      <c r="AI18" s="411"/>
      <c r="AJ18" s="411"/>
      <c r="AK18" s="411"/>
      <c r="AL18" s="411"/>
      <c r="AM18" s="411"/>
      <c r="AN18" s="411"/>
    </row>
    <row r="19" spans="1:40" ht="147" customHeight="1">
      <c r="A19" s="411"/>
      <c r="B19" s="422"/>
      <c r="C19" s="411"/>
      <c r="D19" s="425"/>
      <c r="E19" s="422"/>
      <c r="F19" s="422"/>
      <c r="G19" s="411"/>
      <c r="H19" s="422"/>
      <c r="I19" s="427"/>
      <c r="J19" s="428"/>
      <c r="K19" s="411"/>
      <c r="L19" s="416"/>
      <c r="M19" s="416"/>
      <c r="N19" s="411"/>
      <c r="O19" s="213">
        <v>5</v>
      </c>
      <c r="P19" s="153" t="s">
        <v>481</v>
      </c>
      <c r="Q19" s="213" t="str">
        <f t="shared" si="0"/>
        <v>Probabilidad</v>
      </c>
      <c r="R19" s="213" t="s">
        <v>52</v>
      </c>
      <c r="S19" s="213" t="s">
        <v>57</v>
      </c>
      <c r="T19" s="216">
        <f>VLOOKUP(R19&amp;S19,Hoja1!$Q$4:$R$9,2,0)</f>
        <v>0.45</v>
      </c>
      <c r="U19" s="213" t="s">
        <v>59</v>
      </c>
      <c r="V19" s="213" t="s">
        <v>62</v>
      </c>
      <c r="W19" s="213" t="s">
        <v>65</v>
      </c>
      <c r="X19" s="216">
        <f t="shared" si="6"/>
        <v>0.45</v>
      </c>
      <c r="Y19" s="216" t="str">
        <f>IF(Z19&lt;=20%,'Tabla probabilidad'!$B$5,IF(Z19&lt;=40%,'Tabla probabilidad'!$B$6,IF(Z19&lt;=60%,'Tabla probabilidad'!$B$7,IF(Z19&lt;=80%,'Tabla probabilidad'!$B$8,IF(Z19&lt;=100%,'Tabla probabilidad'!$B$9)))))</f>
        <v>Media</v>
      </c>
      <c r="Z19" s="216">
        <f t="shared" si="4"/>
        <v>0.55000000000000004</v>
      </c>
      <c r="AA19" s="419"/>
      <c r="AB19" s="419"/>
      <c r="AC19" s="216" t="str">
        <f t="shared" si="1"/>
        <v>Mayor</v>
      </c>
      <c r="AD19" s="216">
        <f t="shared" si="5"/>
        <v>0.8</v>
      </c>
      <c r="AE19" s="419"/>
      <c r="AF19" s="419"/>
      <c r="AG19" s="422"/>
      <c r="AH19" s="411"/>
      <c r="AI19" s="411"/>
      <c r="AJ19" s="411"/>
      <c r="AK19" s="411"/>
      <c r="AL19" s="411"/>
      <c r="AM19" s="411"/>
      <c r="AN19" s="411"/>
    </row>
    <row r="20" spans="1:40" ht="54.75" customHeight="1">
      <c r="A20" s="411">
        <v>3</v>
      </c>
      <c r="B20" s="420" t="s">
        <v>474</v>
      </c>
      <c r="C20" s="411" t="s">
        <v>318</v>
      </c>
      <c r="D20" s="423" t="s">
        <v>329</v>
      </c>
      <c r="E20" s="411" t="s">
        <v>322</v>
      </c>
      <c r="F20" s="411" t="s">
        <v>319</v>
      </c>
      <c r="G20" s="411" t="s">
        <v>323</v>
      </c>
      <c r="H20" s="411">
        <v>10000</v>
      </c>
      <c r="I20" s="427" t="str">
        <f>IF(H20&lt;=2,'Tabla probabilidad'!$B$5,IF(H20&lt;=24,'Tabla probabilidad'!$B$6,IF(H20&lt;=500,'Tabla probabilidad'!$B$7,IF(H20&lt;=5000,'Tabla probabilidad'!$B$8,IF(H20&gt;5000,'Tabla probabilidad'!$B$9)))))</f>
        <v>Muy Alta</v>
      </c>
      <c r="J20" s="428">
        <f>IF(H20&lt;=2,'Tabla probabilidad'!$D$5,IF(H20&lt;=24,'Tabla probabilidad'!$D$6,IF(H20&lt;=500,'Tabla probabilidad'!$D$7,IF(H20&lt;=5000,'Tabla probabilidad'!$D$8,IF(H20&gt;5000,'Tabla probabilidad'!$D$9)))))</f>
        <v>1</v>
      </c>
      <c r="K20" s="411" t="s">
        <v>298</v>
      </c>
      <c r="L20" s="41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1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11" t="str">
        <f>VLOOKUP((I20&amp;L20),Hoja1!$B$4:$C$28,2,0)</f>
        <v>Alto</v>
      </c>
      <c r="O20" s="213">
        <v>1</v>
      </c>
      <c r="P20" s="221" t="s">
        <v>325</v>
      </c>
      <c r="Q20" s="213" t="str">
        <f t="shared" si="0"/>
        <v>Probabilidad</v>
      </c>
      <c r="R20" s="213" t="s">
        <v>52</v>
      </c>
      <c r="S20" s="213" t="s">
        <v>57</v>
      </c>
      <c r="T20" s="216">
        <f>VLOOKUP(R20&amp;S20,Hoja1!$Q$4:$R$9,2,0)</f>
        <v>0.45</v>
      </c>
      <c r="U20" s="213" t="s">
        <v>59</v>
      </c>
      <c r="V20" s="213" t="s">
        <v>62</v>
      </c>
      <c r="W20" s="213" t="s">
        <v>65</v>
      </c>
      <c r="X20" s="216">
        <f>IF(Q20="Probabilidad",($J$20*T20),IF(Q20="Impacto"," "))</f>
        <v>0.45</v>
      </c>
      <c r="Y20" s="216" t="str">
        <f>IF(Z20&lt;=20%,'Tabla probabilidad'!$B$5,IF(Z20&lt;=40%,'Tabla probabilidad'!$B$6,IF(Z20&lt;=60%,'Tabla probabilidad'!$B$7,IF(Z20&lt;=80%,'Tabla probabilidad'!$B$8,IF(Z20&lt;=100%,'Tabla probabilidad'!$B$9)))))</f>
        <v>Media</v>
      </c>
      <c r="Z20" s="216">
        <f>IF(R20="Preventivo",($J$20-($J$20*T20)),IF(R20="Detectivo",($J$20-($J$20*T20)),IF(R20="Correctivo",($J$20))))</f>
        <v>0.55000000000000004</v>
      </c>
      <c r="AA20" s="417" t="str">
        <f>IF(AB20&lt;=20%,'Tabla probabilidad'!$B$5,IF(AB20&lt;=40%,'Tabla probabilidad'!$B$6,IF(AB20&lt;=60%,'Tabla probabilidad'!$B$7,IF(AB20&lt;=80%,'Tabla probabilidad'!$B$8,IF(AB20&lt;=100%,'Tabla probabilidad'!$B$9)))))</f>
        <v>Media</v>
      </c>
      <c r="AB20" s="417">
        <f>AVERAGE(Z20:Z24)</f>
        <v>0.55000000000000004</v>
      </c>
      <c r="AC20" s="216" t="str">
        <f t="shared" si="1"/>
        <v>Moderado</v>
      </c>
      <c r="AD20" s="216">
        <f>IF(Q20="Probabilidad",(($M$20-0)),IF(Q20="Impacto",($M$20-($M$20*T20))))</f>
        <v>0.6</v>
      </c>
      <c r="AE20" s="417" t="str">
        <f>IF(AF20&lt;=20%,"Leve",IF(AF20&lt;=40%,"Menor",IF(AF20&lt;=60%,"Moderado",IF(AF20&lt;=80%,"Mayor",IF(AF20&lt;=100%,"Catastrófico")))))</f>
        <v>Moderado</v>
      </c>
      <c r="AF20" s="417">
        <f>AVERAGE(AD20:AD24)</f>
        <v>0.6</v>
      </c>
      <c r="AG20" s="420" t="str">
        <f>VLOOKUP(AA20&amp;AE20,Hoja1!$B$4:$C$28,2,0)</f>
        <v>Moderado</v>
      </c>
      <c r="AH20" s="411" t="s">
        <v>291</v>
      </c>
      <c r="AI20" s="411"/>
      <c r="AJ20" s="411"/>
      <c r="AK20" s="411"/>
      <c r="AL20" s="411"/>
      <c r="AM20" s="411"/>
      <c r="AN20" s="411"/>
    </row>
    <row r="21" spans="1:40" ht="60.75" customHeight="1">
      <c r="A21" s="411"/>
      <c r="B21" s="421"/>
      <c r="C21" s="411"/>
      <c r="D21" s="424"/>
      <c r="E21" s="411"/>
      <c r="F21" s="411"/>
      <c r="G21" s="411"/>
      <c r="H21" s="411"/>
      <c r="I21" s="427"/>
      <c r="J21" s="428"/>
      <c r="K21" s="411"/>
      <c r="L21" s="416"/>
      <c r="M21" s="416"/>
      <c r="N21" s="411"/>
      <c r="O21" s="213">
        <v>2</v>
      </c>
      <c r="P21" s="159" t="s">
        <v>320</v>
      </c>
      <c r="Q21" s="213" t="str">
        <f t="shared" si="0"/>
        <v>Probabilidad</v>
      </c>
      <c r="R21" s="213" t="s">
        <v>52</v>
      </c>
      <c r="S21" s="213" t="s">
        <v>57</v>
      </c>
      <c r="T21" s="216">
        <f>VLOOKUP(R21&amp;S21,Hoja1!$Q$4:$R$9,2,0)</f>
        <v>0.45</v>
      </c>
      <c r="U21" s="213" t="s">
        <v>59</v>
      </c>
      <c r="V21" s="213" t="s">
        <v>62</v>
      </c>
      <c r="W21" s="213" t="s">
        <v>65</v>
      </c>
      <c r="X21" s="216">
        <f t="shared" ref="X21:X24" si="7">IF(Q21="Probabilidad",($J$20*T21),IF(Q21="Impacto"," "))</f>
        <v>0.45</v>
      </c>
      <c r="Y21" s="216" t="str">
        <f>IF(Z21&lt;=20%,'Tabla probabilidad'!$B$5,IF(Z21&lt;=40%,'Tabla probabilidad'!$B$6,IF(Z21&lt;=60%,'Tabla probabilidad'!$B$7,IF(Z21&lt;=80%,'Tabla probabilidad'!$B$8,IF(Z21&lt;=100%,'Tabla probabilidad'!$B$9)))))</f>
        <v>Media</v>
      </c>
      <c r="Z21" s="216">
        <f t="shared" ref="Z21:Z24" si="8">IF(R21="Preventivo",($J$20-($J$20*T21)),IF(R21="Detectivo",($J$20-($J$20*T21)),IF(R21="Correctivo",($J$20))))</f>
        <v>0.55000000000000004</v>
      </c>
      <c r="AA21" s="418"/>
      <c r="AB21" s="418"/>
      <c r="AC21" s="216" t="str">
        <f t="shared" si="1"/>
        <v>Moderado</v>
      </c>
      <c r="AD21" s="216">
        <f t="shared" ref="AD21:AD24" si="9">IF(Q21="Probabilidad",(($M$20-0)),IF(Q21="Impacto",($M$20-($M$20*T21))))</f>
        <v>0.6</v>
      </c>
      <c r="AE21" s="418"/>
      <c r="AF21" s="418"/>
      <c r="AG21" s="421"/>
      <c r="AH21" s="411"/>
      <c r="AI21" s="411"/>
      <c r="AJ21" s="411"/>
      <c r="AK21" s="411"/>
      <c r="AL21" s="411"/>
      <c r="AM21" s="411"/>
      <c r="AN21" s="411"/>
    </row>
    <row r="22" spans="1:40" ht="69" customHeight="1">
      <c r="A22" s="411"/>
      <c r="B22" s="421"/>
      <c r="C22" s="411"/>
      <c r="D22" s="424"/>
      <c r="E22" s="411"/>
      <c r="F22" s="411"/>
      <c r="G22" s="411"/>
      <c r="H22" s="411"/>
      <c r="I22" s="427"/>
      <c r="J22" s="428"/>
      <c r="K22" s="411"/>
      <c r="L22" s="416"/>
      <c r="M22" s="416"/>
      <c r="N22" s="411"/>
      <c r="O22" s="213">
        <v>3</v>
      </c>
      <c r="P22" s="159" t="s">
        <v>321</v>
      </c>
      <c r="Q22" s="213" t="str">
        <f t="shared" si="0"/>
        <v>Probabilidad</v>
      </c>
      <c r="R22" s="213" t="s">
        <v>52</v>
      </c>
      <c r="S22" s="213" t="s">
        <v>57</v>
      </c>
      <c r="T22" s="216">
        <f>VLOOKUP(R22&amp;S22,Hoja1!$Q$4:$R$9,2,0)</f>
        <v>0.45</v>
      </c>
      <c r="U22" s="213" t="s">
        <v>59</v>
      </c>
      <c r="V22" s="213" t="s">
        <v>62</v>
      </c>
      <c r="W22" s="213" t="s">
        <v>65</v>
      </c>
      <c r="X22" s="216">
        <f t="shared" si="7"/>
        <v>0.45</v>
      </c>
      <c r="Y22" s="216" t="str">
        <f>IF(Z22&lt;=20%,'Tabla probabilidad'!$B$5,IF(Z22&lt;=40%,'Tabla probabilidad'!$B$6,IF(Z22&lt;=60%,'Tabla probabilidad'!$B$7,IF(Z22&lt;=80%,'Tabla probabilidad'!$B$8,IF(Z22&lt;=100%,'Tabla probabilidad'!$B$9)))))</f>
        <v>Media</v>
      </c>
      <c r="Z22" s="216">
        <f t="shared" si="8"/>
        <v>0.55000000000000004</v>
      </c>
      <c r="AA22" s="418"/>
      <c r="AB22" s="418"/>
      <c r="AC22" s="216" t="str">
        <f t="shared" si="1"/>
        <v>Moderado</v>
      </c>
      <c r="AD22" s="216">
        <f t="shared" si="9"/>
        <v>0.6</v>
      </c>
      <c r="AE22" s="418"/>
      <c r="AF22" s="418"/>
      <c r="AG22" s="421"/>
      <c r="AH22" s="411"/>
      <c r="AI22" s="411"/>
      <c r="AJ22" s="411"/>
      <c r="AK22" s="411"/>
      <c r="AL22" s="411"/>
      <c r="AM22" s="411"/>
      <c r="AN22" s="411"/>
    </row>
    <row r="23" spans="1:40" ht="75.75" customHeight="1">
      <c r="A23" s="411"/>
      <c r="B23" s="421"/>
      <c r="C23" s="411"/>
      <c r="D23" s="424"/>
      <c r="E23" s="411"/>
      <c r="F23" s="411"/>
      <c r="G23" s="411"/>
      <c r="H23" s="411"/>
      <c r="I23" s="427"/>
      <c r="J23" s="428"/>
      <c r="K23" s="411"/>
      <c r="L23" s="416"/>
      <c r="M23" s="416"/>
      <c r="N23" s="411"/>
      <c r="O23" s="213">
        <v>4</v>
      </c>
      <c r="P23" s="159" t="s">
        <v>324</v>
      </c>
      <c r="Q23" s="213" t="str">
        <f t="shared" si="0"/>
        <v>Probabilidad</v>
      </c>
      <c r="R23" s="213" t="s">
        <v>52</v>
      </c>
      <c r="S23" s="213" t="s">
        <v>57</v>
      </c>
      <c r="T23" s="216">
        <f>VLOOKUP(R23&amp;S23,Hoja1!$Q$4:$R$9,2,0)</f>
        <v>0.45</v>
      </c>
      <c r="U23" s="213" t="s">
        <v>59</v>
      </c>
      <c r="V23" s="213" t="s">
        <v>62</v>
      </c>
      <c r="W23" s="213" t="s">
        <v>65</v>
      </c>
      <c r="X23" s="216">
        <f t="shared" si="7"/>
        <v>0.45</v>
      </c>
      <c r="Y23" s="216" t="str">
        <f>IF(Z23&lt;=20%,'Tabla probabilidad'!$B$5,IF(Z23&lt;=40%,'Tabla probabilidad'!$B$6,IF(Z23&lt;=60%,'Tabla probabilidad'!$B$7,IF(Z23&lt;=80%,'Tabla probabilidad'!$B$8,IF(Z23&lt;=100%,'Tabla probabilidad'!$B$9)))))</f>
        <v>Media</v>
      </c>
      <c r="Z23" s="216">
        <f t="shared" si="8"/>
        <v>0.55000000000000004</v>
      </c>
      <c r="AA23" s="418"/>
      <c r="AB23" s="418"/>
      <c r="AC23" s="216" t="str">
        <f t="shared" si="1"/>
        <v>Moderado</v>
      </c>
      <c r="AD23" s="216">
        <f t="shared" si="9"/>
        <v>0.6</v>
      </c>
      <c r="AE23" s="418"/>
      <c r="AF23" s="418"/>
      <c r="AG23" s="421"/>
      <c r="AH23" s="411"/>
      <c r="AI23" s="411"/>
      <c r="AJ23" s="411"/>
      <c r="AK23" s="411"/>
      <c r="AL23" s="411"/>
      <c r="AM23" s="411"/>
      <c r="AN23" s="411"/>
    </row>
    <row r="24" spans="1:40" ht="139.5" customHeight="1">
      <c r="A24" s="411"/>
      <c r="B24" s="422"/>
      <c r="C24" s="411"/>
      <c r="D24" s="425"/>
      <c r="E24" s="411"/>
      <c r="F24" s="411"/>
      <c r="G24" s="411"/>
      <c r="H24" s="411"/>
      <c r="I24" s="427"/>
      <c r="J24" s="428"/>
      <c r="K24" s="411"/>
      <c r="L24" s="416"/>
      <c r="M24" s="416"/>
      <c r="N24" s="411"/>
      <c r="O24" s="213">
        <v>5</v>
      </c>
      <c r="P24" s="173" t="s">
        <v>308</v>
      </c>
      <c r="Q24" s="213" t="str">
        <f t="shared" si="0"/>
        <v>Probabilidad</v>
      </c>
      <c r="R24" s="213" t="s">
        <v>52</v>
      </c>
      <c r="S24" s="213" t="s">
        <v>57</v>
      </c>
      <c r="T24" s="216">
        <f>VLOOKUP(R24&amp;S24,Hoja1!$Q$4:$R$9,2,0)</f>
        <v>0.45</v>
      </c>
      <c r="U24" s="213" t="s">
        <v>59</v>
      </c>
      <c r="V24" s="213" t="s">
        <v>62</v>
      </c>
      <c r="W24" s="213" t="s">
        <v>65</v>
      </c>
      <c r="X24" s="216">
        <f t="shared" si="7"/>
        <v>0.45</v>
      </c>
      <c r="Y24" s="216" t="str">
        <f>IF(Z24&lt;=20%,'Tabla probabilidad'!$B$5,IF(Z24&lt;=40%,'Tabla probabilidad'!$B$6,IF(Z24&lt;=60%,'Tabla probabilidad'!$B$7,IF(Z24&lt;=80%,'Tabla probabilidad'!$B$8,IF(Z24&lt;=100%,'Tabla probabilidad'!$B$9)))))</f>
        <v>Media</v>
      </c>
      <c r="Z24" s="216">
        <f t="shared" si="8"/>
        <v>0.55000000000000004</v>
      </c>
      <c r="AA24" s="419"/>
      <c r="AB24" s="419"/>
      <c r="AC24" s="216" t="str">
        <f t="shared" si="1"/>
        <v>Moderado</v>
      </c>
      <c r="AD24" s="216">
        <f t="shared" si="9"/>
        <v>0.6</v>
      </c>
      <c r="AE24" s="419"/>
      <c r="AF24" s="419"/>
      <c r="AG24" s="422"/>
      <c r="AH24" s="411"/>
      <c r="AI24" s="411"/>
      <c r="AJ24" s="411"/>
      <c r="AK24" s="411"/>
      <c r="AL24" s="411"/>
      <c r="AM24" s="411"/>
      <c r="AN24" s="411"/>
    </row>
    <row r="25" spans="1:40" ht="50.1" customHeight="1">
      <c r="A25" s="420">
        <v>4</v>
      </c>
      <c r="B25" s="420" t="s">
        <v>473</v>
      </c>
      <c r="C25" s="411" t="s">
        <v>318</v>
      </c>
      <c r="D25" s="485" t="s">
        <v>381</v>
      </c>
      <c r="E25" s="420" t="s">
        <v>379</v>
      </c>
      <c r="F25" s="420" t="s">
        <v>380</v>
      </c>
      <c r="G25" s="411" t="s">
        <v>323</v>
      </c>
      <c r="H25" s="411">
        <v>10000</v>
      </c>
      <c r="I25" s="427" t="str">
        <f>IF(H25&lt;=2,'Tabla probabilidad'!$B$5,IF(H25&lt;=24,'Tabla probabilidad'!$B$6,IF(H25&lt;=500,'Tabla probabilidad'!$B$7,IF(H25&lt;=5000,'Tabla probabilidad'!$B$8,IF(H25&gt;5000,'Tabla probabilidad'!$B$9)))))</f>
        <v>Muy Alta</v>
      </c>
      <c r="J25" s="428">
        <f>IF(H25&lt;=2,'Tabla probabilidad'!$D$5,IF(H25&lt;=24,'Tabla probabilidad'!$D$6,IF(H25&lt;=500,'Tabla probabilidad'!$D$7,IF(H25&lt;=5000,'Tabla probabilidad'!$D$8,IF(H25&gt;5000,'Tabla probabilidad'!$D$9)))))</f>
        <v>1</v>
      </c>
      <c r="K25" s="411" t="s">
        <v>298</v>
      </c>
      <c r="L25" s="41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41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411" t="str">
        <f>VLOOKUP((I25&amp;L25),Hoja1!$B$4:$C$28,2,0)</f>
        <v>Alto</v>
      </c>
      <c r="O25" s="213">
        <v>1</v>
      </c>
      <c r="P25" s="159" t="s">
        <v>384</v>
      </c>
      <c r="Q25" s="213" t="str">
        <f t="shared" si="0"/>
        <v>Probabilidad</v>
      </c>
      <c r="R25" s="213" t="s">
        <v>52</v>
      </c>
      <c r="S25" s="213" t="s">
        <v>57</v>
      </c>
      <c r="T25" s="216">
        <f>VLOOKUP(R25&amp;S25,Hoja1!$Q$4:$R$9,2,0)</f>
        <v>0.45</v>
      </c>
      <c r="U25" s="213" t="s">
        <v>59</v>
      </c>
      <c r="V25" s="213" t="s">
        <v>62</v>
      </c>
      <c r="W25" s="213" t="s">
        <v>65</v>
      </c>
      <c r="X25" s="216">
        <f>IF(Q25="Probabilidad",($J$25*T25),IF(Q25="Impacto"," "))</f>
        <v>0.45</v>
      </c>
      <c r="Y25" s="216" t="str">
        <f>IF(Z25&lt;=20%,'Tabla probabilidad'!$B$5,IF(Z25&lt;=40%,'Tabla probabilidad'!$B$6,IF(Z25&lt;=60%,'Tabla probabilidad'!$B$7,IF(Z25&lt;=80%,'Tabla probabilidad'!$B$8,IF(Z25&lt;=100%,'Tabla probabilidad'!$B$9)))))</f>
        <v>Media</v>
      </c>
      <c r="Z25" s="216">
        <f>IF(R25="Preventivo",($J$25-($J$25*T25)),IF(R25="Detectivo",($J$25-($J$25*T25)),IF(R25="Correctivo",($J$25))))</f>
        <v>0.55000000000000004</v>
      </c>
      <c r="AA25" s="417" t="str">
        <f>IF(AB25&lt;=20%,'Tabla probabilidad'!$B$5,IF(AB25&lt;=40%,'Tabla probabilidad'!$B$6,IF(AB25&lt;=60%,'Tabla probabilidad'!$B$7,IF(AB25&lt;=80%,'Tabla probabilidad'!$B$8,IF(AB25&lt;=100%,'Tabla probabilidad'!$B$9)))))</f>
        <v>Media</v>
      </c>
      <c r="AB25" s="417">
        <f>AVERAGE(Z25:Z29)</f>
        <v>0.55000000000000004</v>
      </c>
      <c r="AC25" s="216" t="str">
        <f t="shared" si="1"/>
        <v>Moderado</v>
      </c>
      <c r="AD25" s="216">
        <f>IF(Q25="Probabilidad",(($M$25-0)),IF(Q25="Impacto",($M$25-($M$25*T25))))</f>
        <v>0.6</v>
      </c>
      <c r="AE25" s="417" t="str">
        <f>IF(AF25&lt;=20%,"Leve",IF(AF25&lt;=40%,"Menor",IF(AF25&lt;=60%,"Moderado",IF(AF25&lt;=80%,"Mayor",IF(AF25&lt;=100%,"Catastrófico")))))</f>
        <v>Moderado</v>
      </c>
      <c r="AF25" s="417">
        <f>AVERAGE(AD25:AD29)</f>
        <v>0.6</v>
      </c>
      <c r="AG25" s="420" t="str">
        <f>VLOOKUP(AA25&amp;AE25,Hoja1!$B$4:$C$28,2,0)</f>
        <v>Moderado</v>
      </c>
      <c r="AH25" s="411" t="s">
        <v>291</v>
      </c>
      <c r="AI25" s="411"/>
      <c r="AJ25" s="411"/>
      <c r="AK25" s="411"/>
      <c r="AL25" s="411"/>
      <c r="AM25" s="411"/>
      <c r="AN25" s="411"/>
    </row>
    <row r="26" spans="1:40" ht="62.25" customHeight="1">
      <c r="A26" s="421"/>
      <c r="B26" s="421"/>
      <c r="C26" s="411"/>
      <c r="D26" s="485"/>
      <c r="E26" s="421"/>
      <c r="F26" s="421"/>
      <c r="G26" s="411"/>
      <c r="H26" s="411"/>
      <c r="I26" s="427"/>
      <c r="J26" s="428"/>
      <c r="K26" s="411"/>
      <c r="L26" s="416"/>
      <c r="M26" s="416"/>
      <c r="N26" s="411"/>
      <c r="O26" s="213">
        <v>2</v>
      </c>
      <c r="P26" s="159" t="s">
        <v>383</v>
      </c>
      <c r="Q26" s="213" t="str">
        <f t="shared" si="0"/>
        <v>Probabilidad</v>
      </c>
      <c r="R26" s="213" t="s">
        <v>52</v>
      </c>
      <c r="S26" s="213" t="s">
        <v>57</v>
      </c>
      <c r="T26" s="216">
        <f>VLOOKUP(R26&amp;S26,Hoja1!$Q$4:$R$9,2,0)</f>
        <v>0.45</v>
      </c>
      <c r="U26" s="213" t="s">
        <v>59</v>
      </c>
      <c r="V26" s="213" t="s">
        <v>62</v>
      </c>
      <c r="W26" s="213" t="s">
        <v>65</v>
      </c>
      <c r="X26" s="216">
        <f t="shared" ref="X26:X29" si="10">IF(Q26="Probabilidad",($J$25*T26),IF(Q26="Impacto"," "))</f>
        <v>0.45</v>
      </c>
      <c r="Y26" s="216" t="str">
        <f>IF(Z26&lt;=20%,'Tabla probabilidad'!$B$5,IF(Z26&lt;=40%,'Tabla probabilidad'!$B$6,IF(Z26&lt;=60%,'Tabla probabilidad'!$B$7,IF(Z26&lt;=80%,'Tabla probabilidad'!$B$8,IF(Z26&lt;=100%,'Tabla probabilidad'!$B$9)))))</f>
        <v>Media</v>
      </c>
      <c r="Z26" s="216">
        <f t="shared" ref="Z26:Z29" si="11">IF(R26="Preventivo",($J$25-($J$25*T26)),IF(R26="Detectivo",($J$25-($J$25*T26)),IF(R26="Correctivo",($J$25))))</f>
        <v>0.55000000000000004</v>
      </c>
      <c r="AA26" s="418"/>
      <c r="AB26" s="418"/>
      <c r="AC26" s="216" t="str">
        <f t="shared" si="1"/>
        <v>Moderado</v>
      </c>
      <c r="AD26" s="216">
        <f t="shared" ref="AD26:AD29" si="12">IF(Q26="Probabilidad",(($M$25-0)),IF(Q26="Impacto",($M$25-($M$25*T26))))</f>
        <v>0.6</v>
      </c>
      <c r="AE26" s="418"/>
      <c r="AF26" s="418"/>
      <c r="AG26" s="421"/>
      <c r="AH26" s="411"/>
      <c r="AI26" s="411"/>
      <c r="AJ26" s="411"/>
      <c r="AK26" s="411"/>
      <c r="AL26" s="411"/>
      <c r="AM26" s="411"/>
      <c r="AN26" s="411"/>
    </row>
    <row r="27" spans="1:40" ht="61.5" customHeight="1">
      <c r="A27" s="421"/>
      <c r="B27" s="421"/>
      <c r="C27" s="411"/>
      <c r="D27" s="485"/>
      <c r="E27" s="421"/>
      <c r="F27" s="421"/>
      <c r="G27" s="411"/>
      <c r="H27" s="411"/>
      <c r="I27" s="427"/>
      <c r="J27" s="428"/>
      <c r="K27" s="411"/>
      <c r="L27" s="416"/>
      <c r="M27" s="416"/>
      <c r="N27" s="411"/>
      <c r="O27" s="213">
        <v>3</v>
      </c>
      <c r="P27" s="159" t="s">
        <v>385</v>
      </c>
      <c r="Q27" s="213" t="str">
        <f t="shared" si="0"/>
        <v>Probabilidad</v>
      </c>
      <c r="R27" s="213" t="s">
        <v>52</v>
      </c>
      <c r="S27" s="213" t="s">
        <v>57</v>
      </c>
      <c r="T27" s="216">
        <f>VLOOKUP(R27&amp;S27,Hoja1!$Q$4:$R$9,2,0)</f>
        <v>0.45</v>
      </c>
      <c r="U27" s="213" t="s">
        <v>60</v>
      </c>
      <c r="V27" s="213" t="s">
        <v>62</v>
      </c>
      <c r="W27" s="213" t="s">
        <v>66</v>
      </c>
      <c r="X27" s="216">
        <f t="shared" si="10"/>
        <v>0.45</v>
      </c>
      <c r="Y27" s="216" t="str">
        <f>IF(Z27&lt;=20%,'Tabla probabilidad'!$B$5,IF(Z27&lt;=40%,'Tabla probabilidad'!$B$6,IF(Z27&lt;=60%,'Tabla probabilidad'!$B$7,IF(Z27&lt;=80%,'Tabla probabilidad'!$B$8,IF(Z27&lt;=100%,'Tabla probabilidad'!$B$9)))))</f>
        <v>Media</v>
      </c>
      <c r="Z27" s="216">
        <f t="shared" si="11"/>
        <v>0.55000000000000004</v>
      </c>
      <c r="AA27" s="418"/>
      <c r="AB27" s="418"/>
      <c r="AC27" s="216" t="str">
        <f t="shared" si="1"/>
        <v>Moderado</v>
      </c>
      <c r="AD27" s="216">
        <f t="shared" si="12"/>
        <v>0.6</v>
      </c>
      <c r="AE27" s="418"/>
      <c r="AF27" s="418"/>
      <c r="AG27" s="421"/>
      <c r="AH27" s="411"/>
      <c r="AI27" s="411"/>
      <c r="AJ27" s="411"/>
      <c r="AK27" s="411"/>
      <c r="AL27" s="411"/>
      <c r="AM27" s="411"/>
      <c r="AN27" s="411"/>
    </row>
    <row r="28" spans="1:40" ht="73.5" customHeight="1">
      <c r="A28" s="421"/>
      <c r="B28" s="421"/>
      <c r="C28" s="411"/>
      <c r="D28" s="485"/>
      <c r="E28" s="421"/>
      <c r="F28" s="421"/>
      <c r="G28" s="411"/>
      <c r="H28" s="411"/>
      <c r="I28" s="427"/>
      <c r="J28" s="428"/>
      <c r="K28" s="411"/>
      <c r="L28" s="416"/>
      <c r="M28" s="416"/>
      <c r="N28" s="411"/>
      <c r="O28" s="213">
        <v>4</v>
      </c>
      <c r="P28" s="159" t="s">
        <v>386</v>
      </c>
      <c r="Q28" s="213" t="str">
        <f t="shared" si="0"/>
        <v>Probabilidad</v>
      </c>
      <c r="R28" s="213" t="s">
        <v>52</v>
      </c>
      <c r="S28" s="213" t="s">
        <v>57</v>
      </c>
      <c r="T28" s="216">
        <f>VLOOKUP(R28&amp;S28,Hoja1!$Q$4:$R$9,2,0)</f>
        <v>0.45</v>
      </c>
      <c r="U28" s="213" t="s">
        <v>59</v>
      </c>
      <c r="V28" s="213" t="s">
        <v>62</v>
      </c>
      <c r="W28" s="213" t="s">
        <v>65</v>
      </c>
      <c r="X28" s="216">
        <f t="shared" si="10"/>
        <v>0.45</v>
      </c>
      <c r="Y28" s="216" t="str">
        <f>IF(Z28&lt;=20%,'Tabla probabilidad'!$B$5,IF(Z28&lt;=40%,'Tabla probabilidad'!$B$6,IF(Z28&lt;=60%,'Tabla probabilidad'!$B$7,IF(Z28&lt;=80%,'Tabla probabilidad'!$B$8,IF(Z28&lt;=100%,'Tabla probabilidad'!$B$9)))))</f>
        <v>Media</v>
      </c>
      <c r="Z28" s="216">
        <f t="shared" si="11"/>
        <v>0.55000000000000004</v>
      </c>
      <c r="AA28" s="418"/>
      <c r="AB28" s="418"/>
      <c r="AC28" s="216" t="str">
        <f t="shared" si="1"/>
        <v>Moderado</v>
      </c>
      <c r="AD28" s="216">
        <f t="shared" si="12"/>
        <v>0.6</v>
      </c>
      <c r="AE28" s="418"/>
      <c r="AF28" s="418"/>
      <c r="AG28" s="421"/>
      <c r="AH28" s="411"/>
      <c r="AI28" s="411"/>
      <c r="AJ28" s="411"/>
      <c r="AK28" s="411"/>
      <c r="AL28" s="411"/>
      <c r="AM28" s="411"/>
      <c r="AN28" s="411"/>
    </row>
    <row r="29" spans="1:40" ht="108" customHeight="1">
      <c r="A29" s="422"/>
      <c r="B29" s="422"/>
      <c r="C29" s="411"/>
      <c r="D29" s="485"/>
      <c r="E29" s="422"/>
      <c r="F29" s="422"/>
      <c r="G29" s="411"/>
      <c r="H29" s="411"/>
      <c r="I29" s="427"/>
      <c r="J29" s="428"/>
      <c r="K29" s="411"/>
      <c r="L29" s="416"/>
      <c r="M29" s="416"/>
      <c r="N29" s="411"/>
      <c r="O29" s="213">
        <v>5</v>
      </c>
      <c r="P29" s="159" t="s">
        <v>382</v>
      </c>
      <c r="Q29" s="213" t="str">
        <f t="shared" si="0"/>
        <v>Probabilidad</v>
      </c>
      <c r="R29" s="213" t="s">
        <v>52</v>
      </c>
      <c r="S29" s="213" t="s">
        <v>57</v>
      </c>
      <c r="T29" s="216">
        <f>VLOOKUP(R29&amp;S29,Hoja1!$Q$4:$R$9,2,0)</f>
        <v>0.45</v>
      </c>
      <c r="U29" s="213" t="s">
        <v>59</v>
      </c>
      <c r="V29" s="213" t="s">
        <v>62</v>
      </c>
      <c r="W29" s="213" t="s">
        <v>65</v>
      </c>
      <c r="X29" s="216">
        <f t="shared" si="10"/>
        <v>0.45</v>
      </c>
      <c r="Y29" s="216" t="str">
        <f>IF(Z29&lt;=20%,'Tabla probabilidad'!$B$5,IF(Z29&lt;=40%,'Tabla probabilidad'!$B$6,IF(Z29&lt;=60%,'Tabla probabilidad'!$B$7,IF(Z29&lt;=80%,'Tabla probabilidad'!$B$8,IF(Z29&lt;=100%,'Tabla probabilidad'!$B$9)))))</f>
        <v>Media</v>
      </c>
      <c r="Z29" s="216">
        <f t="shared" si="11"/>
        <v>0.55000000000000004</v>
      </c>
      <c r="AA29" s="419"/>
      <c r="AB29" s="419"/>
      <c r="AC29" s="216" t="str">
        <f t="shared" si="1"/>
        <v>Moderado</v>
      </c>
      <c r="AD29" s="216">
        <f t="shared" si="12"/>
        <v>0.6</v>
      </c>
      <c r="AE29" s="419"/>
      <c r="AF29" s="419"/>
      <c r="AG29" s="422"/>
      <c r="AH29" s="411"/>
      <c r="AI29" s="411"/>
      <c r="AJ29" s="411"/>
      <c r="AK29" s="411"/>
      <c r="AL29" s="411"/>
      <c r="AM29" s="411"/>
      <c r="AN29" s="411"/>
    </row>
    <row r="30" spans="1:40" ht="98.25" customHeight="1">
      <c r="A30" s="420">
        <v>5</v>
      </c>
      <c r="B30" s="420" t="s">
        <v>467</v>
      </c>
      <c r="C30" s="411" t="s">
        <v>318</v>
      </c>
      <c r="D30" s="485" t="s">
        <v>389</v>
      </c>
      <c r="E30" s="420" t="s">
        <v>387</v>
      </c>
      <c r="F30" s="420" t="s">
        <v>388</v>
      </c>
      <c r="G30" s="411" t="s">
        <v>41</v>
      </c>
      <c r="H30" s="411">
        <v>10000</v>
      </c>
      <c r="I30" s="427" t="str">
        <f>IF(H30&lt;=2,'Tabla probabilidad'!$B$5,IF(H30&lt;=24,'Tabla probabilidad'!$B$6,IF(H30&lt;=500,'Tabla probabilidad'!$B$7,IF(H30&lt;=5000,'Tabla probabilidad'!$B$8,IF(H30&gt;5000,'Tabla probabilidad'!$B$9)))))</f>
        <v>Muy Alta</v>
      </c>
      <c r="J30" s="428">
        <f>IF(H30&lt;=2,'Tabla probabilidad'!$D$5,IF(H30&lt;=24,'Tabla probabilidad'!$D$6,IF(H30&lt;=500,'Tabla probabilidad'!$D$7,IF(H30&lt;=5000,'Tabla probabilidad'!$D$8,IF(H30&gt;5000,'Tabla probabilidad'!$D$9)))))</f>
        <v>1</v>
      </c>
      <c r="K30" s="411" t="s">
        <v>298</v>
      </c>
      <c r="L30" s="41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1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11" t="str">
        <f>VLOOKUP((I30&amp;L30),Hoja1!$B$4:$C$28,2,0)</f>
        <v>Alto</v>
      </c>
      <c r="O30" s="213">
        <v>1</v>
      </c>
      <c r="P30" s="159" t="s">
        <v>390</v>
      </c>
      <c r="Q30" s="213" t="str">
        <f t="shared" si="0"/>
        <v>Probabilidad</v>
      </c>
      <c r="R30" s="213" t="s">
        <v>52</v>
      </c>
      <c r="S30" s="213" t="s">
        <v>57</v>
      </c>
      <c r="T30" s="216">
        <f>VLOOKUP(R30&amp;S30,Hoja1!$Q$4:$R$9,2,0)</f>
        <v>0.45</v>
      </c>
      <c r="U30" s="213" t="s">
        <v>59</v>
      </c>
      <c r="V30" s="213" t="s">
        <v>62</v>
      </c>
      <c r="W30" s="213" t="s">
        <v>65</v>
      </c>
      <c r="X30" s="216">
        <f>IF(Q30="Probabilidad",($J$30*T30),IF(Q30="Impacto"," "))</f>
        <v>0.45</v>
      </c>
      <c r="Y30" s="216" t="str">
        <f>IF(Z30&lt;=20%,'Tabla probabilidad'!$B$5,IF(Z30&lt;=40%,'Tabla probabilidad'!$B$6,IF(Z30&lt;=60%,'Tabla probabilidad'!$B$7,IF(Z30&lt;=80%,'Tabla probabilidad'!$B$8,IF(Z30&lt;=100%,'Tabla probabilidad'!$B$9)))))</f>
        <v>Media</v>
      </c>
      <c r="Z30" s="216">
        <f>IF(R30="Preventivo",($J$30-($J$30*T30)),IF(R30="Detectivo",($J$30-($J$30*T30)),IF(R30="Correctivo",($J$30))))</f>
        <v>0.55000000000000004</v>
      </c>
      <c r="AA30" s="417" t="str">
        <f>IF(AB30&lt;=20%,'Tabla probabilidad'!$B$5,IF(AB30&lt;=40%,'Tabla probabilidad'!$B$6,IF(AB30&lt;=60%,'Tabla probabilidad'!$B$7,IF(AB30&lt;=80%,'Tabla probabilidad'!$B$8,IF(AB30&lt;=100%,'Tabla probabilidad'!$B$9)))))</f>
        <v>Media</v>
      </c>
      <c r="AB30" s="417">
        <f>AVERAGE(Z30:Z34)</f>
        <v>0.55000000000000004</v>
      </c>
      <c r="AC30" s="216" t="str">
        <f t="shared" si="1"/>
        <v>Moderado</v>
      </c>
      <c r="AD30" s="216">
        <f>IF(Q30="Probabilidad",(($M$30-0)),IF(Q30="Impacto",($M$30-($M$30*T30))))</f>
        <v>0.6</v>
      </c>
      <c r="AE30" s="417" t="str">
        <f>IF(AF30&lt;=20%,"Leve",IF(AF30&lt;=40%,"Menor",IF(AF30&lt;=60%,"Moderado",IF(AF30&lt;=80%,"Mayor",IF(AF30&lt;=100%,"Catastrófico")))))</f>
        <v>Moderado</v>
      </c>
      <c r="AF30" s="417">
        <f>AVERAGE(AD30:AD34)</f>
        <v>0.6</v>
      </c>
      <c r="AG30" s="420" t="str">
        <f>VLOOKUP(AA30&amp;AE30,Hoja1!$B$4:$C$28,2,0)</f>
        <v>Moderado</v>
      </c>
      <c r="AH30" s="411" t="s">
        <v>291</v>
      </c>
      <c r="AI30" s="411"/>
      <c r="AJ30" s="411"/>
      <c r="AK30" s="411"/>
      <c r="AL30" s="411"/>
      <c r="AM30" s="411"/>
      <c r="AN30" s="411"/>
    </row>
    <row r="31" spans="1:40" ht="91.5" customHeight="1">
      <c r="A31" s="421"/>
      <c r="B31" s="421"/>
      <c r="C31" s="411"/>
      <c r="D31" s="485"/>
      <c r="E31" s="421"/>
      <c r="F31" s="421"/>
      <c r="G31" s="411"/>
      <c r="H31" s="411"/>
      <c r="I31" s="427"/>
      <c r="J31" s="428"/>
      <c r="K31" s="411"/>
      <c r="L31" s="416"/>
      <c r="M31" s="416"/>
      <c r="N31" s="411"/>
      <c r="O31" s="213">
        <v>2</v>
      </c>
      <c r="P31" s="177" t="s">
        <v>391</v>
      </c>
      <c r="Q31" s="213" t="str">
        <f t="shared" si="0"/>
        <v>Probabilidad</v>
      </c>
      <c r="R31" s="213" t="s">
        <v>52</v>
      </c>
      <c r="S31" s="213" t="s">
        <v>57</v>
      </c>
      <c r="T31" s="216">
        <f>VLOOKUP(R31&amp;S31,Hoja1!$Q$4:$R$9,2,0)</f>
        <v>0.45</v>
      </c>
      <c r="U31" s="213" t="s">
        <v>59</v>
      </c>
      <c r="V31" s="213" t="s">
        <v>62</v>
      </c>
      <c r="W31" s="213" t="s">
        <v>65</v>
      </c>
      <c r="X31" s="216">
        <f t="shared" ref="X31:X34" si="13">IF(Q31="Probabilidad",($J$30*T31),IF(Q31="Impacto"," "))</f>
        <v>0.45</v>
      </c>
      <c r="Y31" s="216" t="str">
        <f>IF(Z31&lt;=20%,'Tabla probabilidad'!$B$5,IF(Z31&lt;=40%,'Tabla probabilidad'!$B$6,IF(Z31&lt;=60%,'Tabla probabilidad'!$B$7,IF(Z31&lt;=80%,'Tabla probabilidad'!$B$8,IF(Z31&lt;=100%,'Tabla probabilidad'!$B$9)))))</f>
        <v>Media</v>
      </c>
      <c r="Z31" s="216">
        <f t="shared" ref="Z31:Z34" si="14">IF(R31="Preventivo",($J$30-($J$30*T31)),IF(R31="Detectivo",($J$30-($J$30*T31)),IF(R31="Correctivo",($J$30))))</f>
        <v>0.55000000000000004</v>
      </c>
      <c r="AA31" s="418"/>
      <c r="AB31" s="418"/>
      <c r="AC31" s="216" t="str">
        <f t="shared" si="1"/>
        <v>Moderado</v>
      </c>
      <c r="AD31" s="216">
        <f t="shared" ref="AD31:AD34" si="15">IF(Q31="Probabilidad",(($M$30-0)),IF(Q31="Impacto",($M$30-($M$30*T31))))</f>
        <v>0.6</v>
      </c>
      <c r="AE31" s="418"/>
      <c r="AF31" s="418"/>
      <c r="AG31" s="421"/>
      <c r="AH31" s="411"/>
      <c r="AI31" s="411"/>
      <c r="AJ31" s="411"/>
      <c r="AK31" s="411"/>
      <c r="AL31" s="411"/>
      <c r="AM31" s="411"/>
      <c r="AN31" s="411"/>
    </row>
    <row r="32" spans="1:40" ht="78" customHeight="1">
      <c r="A32" s="421"/>
      <c r="B32" s="421"/>
      <c r="C32" s="411"/>
      <c r="D32" s="485"/>
      <c r="E32" s="421"/>
      <c r="F32" s="421"/>
      <c r="G32" s="411"/>
      <c r="H32" s="411"/>
      <c r="I32" s="427"/>
      <c r="J32" s="428"/>
      <c r="K32" s="411"/>
      <c r="L32" s="416"/>
      <c r="M32" s="416"/>
      <c r="N32" s="411"/>
      <c r="O32" s="213">
        <v>3</v>
      </c>
      <c r="P32" s="159" t="s">
        <v>392</v>
      </c>
      <c r="Q32" s="213" t="str">
        <f t="shared" si="0"/>
        <v>Probabilidad</v>
      </c>
      <c r="R32" s="213" t="s">
        <v>52</v>
      </c>
      <c r="S32" s="213" t="s">
        <v>57</v>
      </c>
      <c r="T32" s="216">
        <f>VLOOKUP(R32&amp;S32,Hoja1!$Q$4:$R$9,2,0)</f>
        <v>0.45</v>
      </c>
      <c r="U32" s="213" t="s">
        <v>60</v>
      </c>
      <c r="V32" s="213" t="s">
        <v>62</v>
      </c>
      <c r="W32" s="213" t="s">
        <v>66</v>
      </c>
      <c r="X32" s="216">
        <f t="shared" si="13"/>
        <v>0.45</v>
      </c>
      <c r="Y32" s="216" t="str">
        <f>IF(Z32&lt;=20%,'Tabla probabilidad'!$B$5,IF(Z32&lt;=40%,'Tabla probabilidad'!$B$6,IF(Z32&lt;=60%,'Tabla probabilidad'!$B$7,IF(Z32&lt;=80%,'Tabla probabilidad'!$B$8,IF(Z32&lt;=100%,'Tabla probabilidad'!$B$9)))))</f>
        <v>Media</v>
      </c>
      <c r="Z32" s="216">
        <f t="shared" si="14"/>
        <v>0.55000000000000004</v>
      </c>
      <c r="AA32" s="418"/>
      <c r="AB32" s="418"/>
      <c r="AC32" s="216" t="str">
        <f t="shared" si="1"/>
        <v>Moderado</v>
      </c>
      <c r="AD32" s="216">
        <f t="shared" si="15"/>
        <v>0.6</v>
      </c>
      <c r="AE32" s="418"/>
      <c r="AF32" s="418"/>
      <c r="AG32" s="421"/>
      <c r="AH32" s="411"/>
      <c r="AI32" s="411"/>
      <c r="AJ32" s="411"/>
      <c r="AK32" s="411"/>
      <c r="AL32" s="411"/>
      <c r="AM32" s="411"/>
      <c r="AN32" s="411"/>
    </row>
    <row r="33" spans="1:40" ht="113.25" customHeight="1">
      <c r="A33" s="421"/>
      <c r="B33" s="421"/>
      <c r="C33" s="411"/>
      <c r="D33" s="485"/>
      <c r="E33" s="421"/>
      <c r="F33" s="421"/>
      <c r="G33" s="411"/>
      <c r="H33" s="411"/>
      <c r="I33" s="427"/>
      <c r="J33" s="428"/>
      <c r="K33" s="411"/>
      <c r="L33" s="416"/>
      <c r="M33" s="416"/>
      <c r="N33" s="411"/>
      <c r="O33" s="213">
        <v>4</v>
      </c>
      <c r="P33" s="159" t="s">
        <v>393</v>
      </c>
      <c r="Q33" s="213" t="str">
        <f t="shared" si="0"/>
        <v>Probabilidad</v>
      </c>
      <c r="R33" s="213" t="s">
        <v>52</v>
      </c>
      <c r="S33" s="213" t="s">
        <v>57</v>
      </c>
      <c r="T33" s="216">
        <f>VLOOKUP(R33&amp;S33,Hoja1!$Q$4:$R$9,2,0)</f>
        <v>0.45</v>
      </c>
      <c r="U33" s="213" t="s">
        <v>59</v>
      </c>
      <c r="V33" s="213" t="s">
        <v>62</v>
      </c>
      <c r="W33" s="213" t="s">
        <v>65</v>
      </c>
      <c r="X33" s="216">
        <f t="shared" si="13"/>
        <v>0.45</v>
      </c>
      <c r="Y33" s="216" t="str">
        <f>IF(Z33&lt;=20%,'Tabla probabilidad'!$B$5,IF(Z33&lt;=40%,'Tabla probabilidad'!$B$6,IF(Z33&lt;=60%,'Tabla probabilidad'!$B$7,IF(Z33&lt;=80%,'Tabla probabilidad'!$B$8,IF(Z33&lt;=100%,'Tabla probabilidad'!$B$9)))))</f>
        <v>Media</v>
      </c>
      <c r="Z33" s="216">
        <f t="shared" si="14"/>
        <v>0.55000000000000004</v>
      </c>
      <c r="AA33" s="418"/>
      <c r="AB33" s="418"/>
      <c r="AC33" s="216" t="str">
        <f t="shared" si="1"/>
        <v>Moderado</v>
      </c>
      <c r="AD33" s="216">
        <f t="shared" si="15"/>
        <v>0.6</v>
      </c>
      <c r="AE33" s="418"/>
      <c r="AF33" s="418"/>
      <c r="AG33" s="421"/>
      <c r="AH33" s="411"/>
      <c r="AI33" s="411"/>
      <c r="AJ33" s="411"/>
      <c r="AK33" s="411"/>
      <c r="AL33" s="411"/>
      <c r="AM33" s="411"/>
      <c r="AN33" s="411"/>
    </row>
    <row r="34" spans="1:40" ht="121.5" customHeight="1">
      <c r="A34" s="422"/>
      <c r="B34" s="422"/>
      <c r="C34" s="411"/>
      <c r="D34" s="485"/>
      <c r="E34" s="422"/>
      <c r="F34" s="422"/>
      <c r="G34" s="411"/>
      <c r="H34" s="411"/>
      <c r="I34" s="427"/>
      <c r="J34" s="428"/>
      <c r="K34" s="411"/>
      <c r="L34" s="416"/>
      <c r="M34" s="416"/>
      <c r="N34" s="411"/>
      <c r="O34" s="213">
        <v>5</v>
      </c>
      <c r="P34" s="159" t="s">
        <v>399</v>
      </c>
      <c r="Q34" s="213" t="str">
        <f t="shared" si="0"/>
        <v>Probabilidad</v>
      </c>
      <c r="R34" s="213" t="s">
        <v>52</v>
      </c>
      <c r="S34" s="213" t="s">
        <v>57</v>
      </c>
      <c r="T34" s="216">
        <f>VLOOKUP(R34&amp;S34,Hoja1!$Q$4:$R$9,2,0)</f>
        <v>0.45</v>
      </c>
      <c r="U34" s="213" t="s">
        <v>59</v>
      </c>
      <c r="V34" s="213" t="s">
        <v>62</v>
      </c>
      <c r="W34" s="213" t="s">
        <v>65</v>
      </c>
      <c r="X34" s="216">
        <f t="shared" si="13"/>
        <v>0.45</v>
      </c>
      <c r="Y34" s="216" t="str">
        <f>IF(Z34&lt;=20%,'Tabla probabilidad'!$B$5,IF(Z34&lt;=40%,'Tabla probabilidad'!$B$6,IF(Z34&lt;=60%,'Tabla probabilidad'!$B$7,IF(Z34&lt;=80%,'Tabla probabilidad'!$B$8,IF(Z34&lt;=100%,'Tabla probabilidad'!$B$9)))))</f>
        <v>Media</v>
      </c>
      <c r="Z34" s="216">
        <f t="shared" si="14"/>
        <v>0.55000000000000004</v>
      </c>
      <c r="AA34" s="419"/>
      <c r="AB34" s="419"/>
      <c r="AC34" s="216" t="str">
        <f t="shared" si="1"/>
        <v>Moderado</v>
      </c>
      <c r="AD34" s="216">
        <f t="shared" si="15"/>
        <v>0.6</v>
      </c>
      <c r="AE34" s="419"/>
      <c r="AF34" s="419"/>
      <c r="AG34" s="422"/>
      <c r="AH34" s="411"/>
      <c r="AI34" s="411"/>
      <c r="AJ34" s="411"/>
      <c r="AK34" s="411"/>
      <c r="AL34" s="411"/>
      <c r="AM34" s="411"/>
      <c r="AN34" s="411"/>
    </row>
    <row r="35" spans="1:40" ht="50.1" customHeight="1">
      <c r="A35" s="420">
        <v>6</v>
      </c>
      <c r="B35" s="420" t="s">
        <v>468</v>
      </c>
      <c r="C35" s="411" t="s">
        <v>318</v>
      </c>
      <c r="D35" s="485" t="s">
        <v>394</v>
      </c>
      <c r="E35" s="420" t="s">
        <v>395</v>
      </c>
      <c r="F35" s="420" t="s">
        <v>396</v>
      </c>
      <c r="G35" s="411" t="s">
        <v>41</v>
      </c>
      <c r="H35" s="411">
        <v>10000</v>
      </c>
      <c r="I35" s="427" t="str">
        <f>IF(H35&lt;=2,'Tabla probabilidad'!$B$5,IF(H35&lt;=24,'Tabla probabilidad'!$B$6,IF(H35&lt;=500,'Tabla probabilidad'!$B$7,IF(H35&lt;=5000,'Tabla probabilidad'!$B$8,IF(H35&gt;5000,'Tabla probabilidad'!$B$9)))))</f>
        <v>Muy Alta</v>
      </c>
      <c r="J35" s="428">
        <f>IF(H35&lt;=2,'Tabla probabilidad'!$D$5,IF(H35&lt;=24,'Tabla probabilidad'!$D$6,IF(H35&lt;=500,'Tabla probabilidad'!$D$7,IF(H35&lt;=5000,'Tabla probabilidad'!$D$8,IF(H35&gt;5000,'Tabla probabilidad'!$D$9)))))</f>
        <v>1</v>
      </c>
      <c r="K35" s="411" t="s">
        <v>298</v>
      </c>
      <c r="L35" s="41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1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11" t="str">
        <f>VLOOKUP((I35&amp;L35),Hoja1!$B$4:$C$28,2,0)</f>
        <v>Alto</v>
      </c>
      <c r="O35" s="213">
        <v>1</v>
      </c>
      <c r="P35" s="178" t="s">
        <v>398</v>
      </c>
      <c r="Q35" s="213" t="str">
        <f t="shared" si="0"/>
        <v>Probabilidad</v>
      </c>
      <c r="R35" s="213" t="s">
        <v>52</v>
      </c>
      <c r="S35" s="213" t="s">
        <v>57</v>
      </c>
      <c r="T35" s="216">
        <f>VLOOKUP(R35&amp;S35,Hoja1!$Q$4:$R$9,2,0)</f>
        <v>0.45</v>
      </c>
      <c r="U35" s="213" t="s">
        <v>59</v>
      </c>
      <c r="V35" s="213" t="s">
        <v>62</v>
      </c>
      <c r="W35" s="213" t="s">
        <v>65</v>
      </c>
      <c r="X35" s="216">
        <f>IF(Q35="Probabilidad",($J$30*T35),IF(Q35="Impacto"," "))</f>
        <v>0.45</v>
      </c>
      <c r="Y35" s="216" t="str">
        <f>IF(Z35&lt;=20%,'Tabla probabilidad'!$B$5,IF(Z35&lt;=40%,'Tabla probabilidad'!$B$6,IF(Z35&lt;=60%,'Tabla probabilidad'!$B$7,IF(Z35&lt;=80%,'Tabla probabilidad'!$B$8,IF(Z35&lt;=100%,'Tabla probabilidad'!$B$9)))))</f>
        <v>Media</v>
      </c>
      <c r="Z35" s="216">
        <f>IF(R35="Preventivo",($J$30-($J$30*T35)),IF(R35="Detectivo",($J$30-($J$30*T35)),IF(R35="Correctivo",($J$30))))</f>
        <v>0.55000000000000004</v>
      </c>
      <c r="AA35" s="417" t="str">
        <f>IF(AB35&lt;=20%,'Tabla probabilidad'!$B$5,IF(AB35&lt;=40%,'Tabla probabilidad'!$B$6,IF(AB35&lt;=60%,'Tabla probabilidad'!$B$7,IF(AB35&lt;=80%,'Tabla probabilidad'!$B$8,IF(AB35&lt;=100%,'Tabla probabilidad'!$B$9)))))</f>
        <v>Media</v>
      </c>
      <c r="AB35" s="417">
        <f>AVERAGE(Z35:Z39)</f>
        <v>0.55000000000000004</v>
      </c>
      <c r="AC35" s="216" t="str">
        <f t="shared" si="1"/>
        <v>Moderado</v>
      </c>
      <c r="AD35" s="216">
        <f>IF(Q35="Probabilidad",(($M$30-0)),IF(Q35="Impacto",($M$30-($M$30*T35))))</f>
        <v>0.6</v>
      </c>
      <c r="AE35" s="417" t="str">
        <f>IF(AF35&lt;=20%,"Leve",IF(AF35&lt;=40%,"Menor",IF(AF35&lt;=60%,"Moderado",IF(AF35&lt;=80%,"Mayor",IF(AF35&lt;=100%,"Catastrófico")))))</f>
        <v>Moderado</v>
      </c>
      <c r="AF35" s="417">
        <f>AVERAGE(AD35:AD39)</f>
        <v>0.6</v>
      </c>
      <c r="AG35" s="420" t="str">
        <f>VLOOKUP(AA35&amp;AE35,Hoja1!$B$4:$C$28,2,0)</f>
        <v>Moderado</v>
      </c>
      <c r="AH35" s="411" t="s">
        <v>291</v>
      </c>
      <c r="AI35" s="411"/>
      <c r="AJ35" s="411"/>
      <c r="AK35" s="411"/>
      <c r="AL35" s="411"/>
      <c r="AM35" s="411"/>
      <c r="AN35" s="411"/>
    </row>
    <row r="36" spans="1:40" ht="98.25" customHeight="1">
      <c r="A36" s="421"/>
      <c r="B36" s="421"/>
      <c r="C36" s="411"/>
      <c r="D36" s="485"/>
      <c r="E36" s="421"/>
      <c r="F36" s="421"/>
      <c r="G36" s="411"/>
      <c r="H36" s="411"/>
      <c r="I36" s="427"/>
      <c r="J36" s="428"/>
      <c r="K36" s="411"/>
      <c r="L36" s="416"/>
      <c r="M36" s="416"/>
      <c r="N36" s="411"/>
      <c r="O36" s="213">
        <v>2</v>
      </c>
      <c r="P36" s="178" t="s">
        <v>400</v>
      </c>
      <c r="Q36" s="213" t="str">
        <f t="shared" si="0"/>
        <v>Probabilidad</v>
      </c>
      <c r="R36" s="213" t="s">
        <v>52</v>
      </c>
      <c r="S36" s="213" t="s">
        <v>57</v>
      </c>
      <c r="T36" s="216">
        <f>VLOOKUP(R36&amp;S36,Hoja1!$Q$4:$R$9,2,0)</f>
        <v>0.45</v>
      </c>
      <c r="U36" s="213" t="s">
        <v>59</v>
      </c>
      <c r="V36" s="213" t="s">
        <v>62</v>
      </c>
      <c r="W36" s="213" t="s">
        <v>65</v>
      </c>
      <c r="X36" s="216">
        <f t="shared" ref="X36:X39" si="16">IF(Q36="Probabilidad",($J$30*T36),IF(Q36="Impacto"," "))</f>
        <v>0.45</v>
      </c>
      <c r="Y36" s="216" t="str">
        <f>IF(Z36&lt;=20%,'Tabla probabilidad'!$B$5,IF(Z36&lt;=40%,'Tabla probabilidad'!$B$6,IF(Z36&lt;=60%,'Tabla probabilidad'!$B$7,IF(Z36&lt;=80%,'Tabla probabilidad'!$B$8,IF(Z36&lt;=100%,'Tabla probabilidad'!$B$9)))))</f>
        <v>Media</v>
      </c>
      <c r="Z36" s="216">
        <f t="shared" ref="Z36:Z39" si="17">IF(R36="Preventivo",($J$30-($J$30*T36)),IF(R36="Detectivo",($J$30-($J$30*T36)),IF(R36="Correctivo",($J$30))))</f>
        <v>0.55000000000000004</v>
      </c>
      <c r="AA36" s="418"/>
      <c r="AB36" s="418"/>
      <c r="AC36" s="216" t="str">
        <f t="shared" si="1"/>
        <v>Moderado</v>
      </c>
      <c r="AD36" s="216">
        <f t="shared" ref="AD36:AD39" si="18">IF(Q36="Probabilidad",(($M$30-0)),IF(Q36="Impacto",($M$30-($M$30*T36))))</f>
        <v>0.6</v>
      </c>
      <c r="AE36" s="418"/>
      <c r="AF36" s="418"/>
      <c r="AG36" s="421"/>
      <c r="AH36" s="411"/>
      <c r="AI36" s="411"/>
      <c r="AJ36" s="411"/>
      <c r="AK36" s="411"/>
      <c r="AL36" s="411"/>
      <c r="AM36" s="411"/>
      <c r="AN36" s="411"/>
    </row>
    <row r="37" spans="1:40" ht="78" customHeight="1">
      <c r="A37" s="421"/>
      <c r="B37" s="421"/>
      <c r="C37" s="411"/>
      <c r="D37" s="485"/>
      <c r="E37" s="421"/>
      <c r="F37" s="421"/>
      <c r="G37" s="411"/>
      <c r="H37" s="411"/>
      <c r="I37" s="427"/>
      <c r="J37" s="428"/>
      <c r="K37" s="411"/>
      <c r="L37" s="416"/>
      <c r="M37" s="416"/>
      <c r="N37" s="411"/>
      <c r="O37" s="213">
        <v>3</v>
      </c>
      <c r="P37" s="177" t="s">
        <v>401</v>
      </c>
      <c r="Q37" s="213" t="str">
        <f t="shared" si="0"/>
        <v>Probabilidad</v>
      </c>
      <c r="R37" s="213" t="s">
        <v>52</v>
      </c>
      <c r="S37" s="213" t="s">
        <v>57</v>
      </c>
      <c r="T37" s="216">
        <f>VLOOKUP(R37&amp;S37,Hoja1!$Q$4:$R$9,2,0)</f>
        <v>0.45</v>
      </c>
      <c r="U37" s="213" t="s">
        <v>60</v>
      </c>
      <c r="V37" s="213" t="s">
        <v>62</v>
      </c>
      <c r="W37" s="213" t="s">
        <v>66</v>
      </c>
      <c r="X37" s="216">
        <f t="shared" si="16"/>
        <v>0.45</v>
      </c>
      <c r="Y37" s="216" t="str">
        <f>IF(Z37&lt;=20%,'Tabla probabilidad'!$B$5,IF(Z37&lt;=40%,'Tabla probabilidad'!$B$6,IF(Z37&lt;=60%,'Tabla probabilidad'!$B$7,IF(Z37&lt;=80%,'Tabla probabilidad'!$B$8,IF(Z37&lt;=100%,'Tabla probabilidad'!$B$9)))))</f>
        <v>Media</v>
      </c>
      <c r="Z37" s="216">
        <f t="shared" si="17"/>
        <v>0.55000000000000004</v>
      </c>
      <c r="AA37" s="418"/>
      <c r="AB37" s="418"/>
      <c r="AC37" s="216" t="str">
        <f t="shared" si="1"/>
        <v>Moderado</v>
      </c>
      <c r="AD37" s="216">
        <f t="shared" si="18"/>
        <v>0.6</v>
      </c>
      <c r="AE37" s="418"/>
      <c r="AF37" s="418"/>
      <c r="AG37" s="421"/>
      <c r="AH37" s="411"/>
      <c r="AI37" s="411"/>
      <c r="AJ37" s="411"/>
      <c r="AK37" s="411"/>
      <c r="AL37" s="411"/>
      <c r="AM37" s="411"/>
      <c r="AN37" s="411"/>
    </row>
    <row r="38" spans="1:40" ht="50.1" customHeight="1">
      <c r="A38" s="421"/>
      <c r="B38" s="421"/>
      <c r="C38" s="411"/>
      <c r="D38" s="485"/>
      <c r="E38" s="421"/>
      <c r="F38" s="421"/>
      <c r="G38" s="411"/>
      <c r="H38" s="411"/>
      <c r="I38" s="427"/>
      <c r="J38" s="428"/>
      <c r="K38" s="411"/>
      <c r="L38" s="416"/>
      <c r="M38" s="416"/>
      <c r="N38" s="411"/>
      <c r="O38" s="213">
        <v>4</v>
      </c>
      <c r="P38" s="159" t="s">
        <v>397</v>
      </c>
      <c r="Q38" s="213" t="str">
        <f t="shared" si="0"/>
        <v>Probabilidad</v>
      </c>
      <c r="R38" s="213" t="s">
        <v>52</v>
      </c>
      <c r="S38" s="213" t="s">
        <v>57</v>
      </c>
      <c r="T38" s="216">
        <f>VLOOKUP(R38&amp;S38,Hoja1!$Q$4:$R$9,2,0)</f>
        <v>0.45</v>
      </c>
      <c r="U38" s="213" t="s">
        <v>59</v>
      </c>
      <c r="V38" s="213" t="s">
        <v>62</v>
      </c>
      <c r="W38" s="213" t="s">
        <v>65</v>
      </c>
      <c r="X38" s="216">
        <f t="shared" si="16"/>
        <v>0.45</v>
      </c>
      <c r="Y38" s="216" t="str">
        <f>IF(Z38&lt;=20%,'Tabla probabilidad'!$B$5,IF(Z38&lt;=40%,'Tabla probabilidad'!$B$6,IF(Z38&lt;=60%,'Tabla probabilidad'!$B$7,IF(Z38&lt;=80%,'Tabla probabilidad'!$B$8,IF(Z38&lt;=100%,'Tabla probabilidad'!$B$9)))))</f>
        <v>Media</v>
      </c>
      <c r="Z38" s="216">
        <f t="shared" si="17"/>
        <v>0.55000000000000004</v>
      </c>
      <c r="AA38" s="418"/>
      <c r="AB38" s="418"/>
      <c r="AC38" s="216" t="str">
        <f t="shared" si="1"/>
        <v>Moderado</v>
      </c>
      <c r="AD38" s="216">
        <f t="shared" si="18"/>
        <v>0.6</v>
      </c>
      <c r="AE38" s="418"/>
      <c r="AF38" s="418"/>
      <c r="AG38" s="421"/>
      <c r="AH38" s="411"/>
      <c r="AI38" s="411"/>
      <c r="AJ38" s="411"/>
      <c r="AK38" s="411"/>
      <c r="AL38" s="411"/>
      <c r="AM38" s="411"/>
      <c r="AN38" s="411"/>
    </row>
    <row r="39" spans="1:40" ht="51" customHeight="1" thickBot="1">
      <c r="A39" s="422"/>
      <c r="B39" s="422"/>
      <c r="C39" s="411"/>
      <c r="D39" s="485"/>
      <c r="E39" s="422"/>
      <c r="F39" s="422"/>
      <c r="G39" s="411"/>
      <c r="H39" s="411"/>
      <c r="I39" s="427"/>
      <c r="J39" s="428"/>
      <c r="K39" s="411"/>
      <c r="L39" s="416"/>
      <c r="M39" s="416"/>
      <c r="N39" s="411"/>
      <c r="O39" s="213">
        <v>5</v>
      </c>
      <c r="P39" s="159" t="s">
        <v>398</v>
      </c>
      <c r="Q39" s="213" t="str">
        <f t="shared" si="0"/>
        <v>Probabilidad</v>
      </c>
      <c r="R39" s="213" t="s">
        <v>52</v>
      </c>
      <c r="S39" s="213" t="s">
        <v>57</v>
      </c>
      <c r="T39" s="216">
        <f>VLOOKUP(R39&amp;S39,Hoja1!$Q$4:$R$9,2,0)</f>
        <v>0.45</v>
      </c>
      <c r="U39" s="213" t="s">
        <v>59</v>
      </c>
      <c r="V39" s="213" t="s">
        <v>62</v>
      </c>
      <c r="W39" s="213" t="s">
        <v>65</v>
      </c>
      <c r="X39" s="216">
        <f t="shared" si="16"/>
        <v>0.45</v>
      </c>
      <c r="Y39" s="216" t="str">
        <f>IF(Z39&lt;=20%,'Tabla probabilidad'!$B$5,IF(Z39&lt;=40%,'Tabla probabilidad'!$B$6,IF(Z39&lt;=60%,'Tabla probabilidad'!$B$7,IF(Z39&lt;=80%,'Tabla probabilidad'!$B$8,IF(Z39&lt;=100%,'Tabla probabilidad'!$B$9)))))</f>
        <v>Media</v>
      </c>
      <c r="Z39" s="216">
        <f t="shared" si="17"/>
        <v>0.55000000000000004</v>
      </c>
      <c r="AA39" s="419"/>
      <c r="AB39" s="419"/>
      <c r="AC39" s="216" t="str">
        <f t="shared" si="1"/>
        <v>Moderado</v>
      </c>
      <c r="AD39" s="216">
        <f t="shared" si="18"/>
        <v>0.6</v>
      </c>
      <c r="AE39" s="419"/>
      <c r="AF39" s="419"/>
      <c r="AG39" s="422"/>
      <c r="AH39" s="411"/>
      <c r="AI39" s="411"/>
      <c r="AJ39" s="411"/>
      <c r="AK39" s="411"/>
      <c r="AL39" s="411"/>
      <c r="AM39" s="411"/>
      <c r="AN39" s="411"/>
    </row>
    <row r="40" spans="1:40" ht="66.75" customHeight="1" thickBot="1">
      <c r="A40" s="411">
        <v>7</v>
      </c>
      <c r="B40" s="420" t="s">
        <v>469</v>
      </c>
      <c r="C40" s="411" t="s">
        <v>342</v>
      </c>
      <c r="D40" s="423" t="s">
        <v>353</v>
      </c>
      <c r="E40" s="411" t="s">
        <v>341</v>
      </c>
      <c r="F40" s="411" t="s">
        <v>346</v>
      </c>
      <c r="G40" s="411" t="s">
        <v>323</v>
      </c>
      <c r="H40" s="411">
        <v>10000</v>
      </c>
      <c r="I40" s="427" t="str">
        <f>IF(H40&lt;=2,'Tabla probabilidad'!$B$5,IF(H40&lt;=24,'Tabla probabilidad'!$B$6,IF(H40&lt;=500,'Tabla probabilidad'!$B$7,IF(H40&lt;=5000,'Tabla probabilidad'!$B$8,IF(H40&gt;5000,'Tabla probabilidad'!$B$9)))))</f>
        <v>Muy Alta</v>
      </c>
      <c r="J40" s="428">
        <f>IF(H40&lt;=2,'Tabla probabilidad'!$D$5,IF(H40&lt;=24,'Tabla probabilidad'!$D$6,IF(H40&lt;=500,'Tabla probabilidad'!$D$7,IF(H40&lt;=5000,'Tabla probabilidad'!$D$8,IF(H40&gt;5000,'Tabla probabilidad'!$D$9)))))</f>
        <v>1</v>
      </c>
      <c r="K40" s="411" t="s">
        <v>339</v>
      </c>
      <c r="L40" s="411"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411"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411" t="str">
        <f>VLOOKUP((I40&amp;L40),Hoja1!$B$4:$C$28,2,0)</f>
        <v>Alto</v>
      </c>
      <c r="O40" s="213">
        <v>1</v>
      </c>
      <c r="P40" s="166" t="s">
        <v>343</v>
      </c>
      <c r="Q40" s="213" t="str">
        <f t="shared" si="0"/>
        <v>Probabilidad</v>
      </c>
      <c r="R40" s="213" t="s">
        <v>52</v>
      </c>
      <c r="S40" s="213" t="s">
        <v>57</v>
      </c>
      <c r="T40" s="216">
        <f>VLOOKUP(R40&amp;S40,Hoja1!$Q$4:$R$9,2,0)</f>
        <v>0.45</v>
      </c>
      <c r="U40" s="213" t="s">
        <v>59</v>
      </c>
      <c r="V40" s="213" t="s">
        <v>62</v>
      </c>
      <c r="W40" s="213" t="s">
        <v>65</v>
      </c>
      <c r="X40" s="216">
        <f>IF(Q40="Probabilidad",($J$40*T40),IF(Q40="Impacto"," "))</f>
        <v>0.45</v>
      </c>
      <c r="Y40" s="216" t="str">
        <f>IF(Z40&lt;=20%,'Tabla probabilidad'!$B$5,IF(Z40&lt;=40%,'Tabla probabilidad'!$B$6,IF(Z40&lt;=60%,'Tabla probabilidad'!$B$7,IF(Z40&lt;=80%,'Tabla probabilidad'!$B$8,IF(Z40&lt;=100%,'Tabla probabilidad'!$B$9)))))</f>
        <v>Media</v>
      </c>
      <c r="Z40" s="216">
        <f>IF(R40="Preventivo",(J40-(J40*T40)),IF(R40="Detectivo",(J40-(J40*T40)),IF(R40="Correctivo",(J40))))</f>
        <v>0.55000000000000004</v>
      </c>
      <c r="AA40" s="417" t="str">
        <f>IF(AB40&lt;=20%,'Tabla probabilidad'!$B$5,IF(AB40&lt;=40%,'Tabla probabilidad'!$B$6,IF(AB40&lt;=60%,'Tabla probabilidad'!$B$7,IF(AB40&lt;=80%,'Tabla probabilidad'!$B$8,IF(AB40&lt;=100%,'Tabla probabilidad'!$B$9)))))</f>
        <v>Media</v>
      </c>
      <c r="AB40" s="417">
        <f>AVERAGE(Z40:Z44)</f>
        <v>0.55000000000000004</v>
      </c>
      <c r="AC40" s="216" t="str">
        <f t="shared" si="1"/>
        <v>Mayor</v>
      </c>
      <c r="AD40" s="216">
        <f>IF(Q40="Probabilidad",(($M$40-0)),IF(Q40="Impacto",($M$40-($M$40*T40))))</f>
        <v>0.8</v>
      </c>
      <c r="AE40" s="417" t="str">
        <f>IF(AF40&lt;=20%,"Leve",IF(AF40&lt;=40%,"Menor",IF(AF40&lt;=60%,"Moderado",IF(AF40&lt;=80%,"Mayor",IF(AF40&lt;=100%,"Catastrófico")))))</f>
        <v>Mayor</v>
      </c>
      <c r="AF40" s="417">
        <f>AVERAGE(AD40:AD44)</f>
        <v>0.8</v>
      </c>
      <c r="AG40" s="420" t="str">
        <f>VLOOKUP(AA40&amp;AE40,Hoja1!$B$4:$C$28,2,0)</f>
        <v>Alto</v>
      </c>
      <c r="AH40" s="411" t="s">
        <v>289</v>
      </c>
      <c r="AI40" s="411"/>
      <c r="AJ40" s="411"/>
      <c r="AK40" s="411"/>
      <c r="AL40" s="411"/>
      <c r="AM40" s="411"/>
      <c r="AN40" s="411"/>
    </row>
    <row r="41" spans="1:40" ht="48.75" customHeight="1">
      <c r="A41" s="411"/>
      <c r="B41" s="421"/>
      <c r="C41" s="411"/>
      <c r="D41" s="424"/>
      <c r="E41" s="411"/>
      <c r="F41" s="411"/>
      <c r="G41" s="411"/>
      <c r="H41" s="411"/>
      <c r="I41" s="427"/>
      <c r="J41" s="428"/>
      <c r="K41" s="411"/>
      <c r="L41" s="416"/>
      <c r="M41" s="416"/>
      <c r="N41" s="411"/>
      <c r="O41" s="213">
        <v>2</v>
      </c>
      <c r="P41" s="166" t="s">
        <v>344</v>
      </c>
      <c r="Q41" s="213" t="str">
        <f t="shared" si="0"/>
        <v>Probabilidad</v>
      </c>
      <c r="R41" s="213" t="s">
        <v>52</v>
      </c>
      <c r="S41" s="213" t="s">
        <v>57</v>
      </c>
      <c r="T41" s="216">
        <f>VLOOKUP(R41&amp;S41,Hoja1!$Q$4:$R$9,2,0)</f>
        <v>0.45</v>
      </c>
      <c r="U41" s="213" t="s">
        <v>59</v>
      </c>
      <c r="V41" s="213" t="s">
        <v>62</v>
      </c>
      <c r="W41" s="213" t="s">
        <v>65</v>
      </c>
      <c r="X41" s="216">
        <f t="shared" ref="X41:X44" si="19">IF(Q41="Probabilidad",($J$40*T41),IF(Q41="Impacto"," "))</f>
        <v>0.45</v>
      </c>
      <c r="Y41" s="216" t="str">
        <f>IF(Z41&lt;=20%,'Tabla probabilidad'!$B$5,IF(Z41&lt;=40%,'Tabla probabilidad'!$B$6,IF(Z41&lt;=60%,'Tabla probabilidad'!$B$7,IF(Z41&lt;=80%,'Tabla probabilidad'!$B$8,IF(Z41&lt;=100%,'Tabla probabilidad'!$B$9)))))</f>
        <v>Media</v>
      </c>
      <c r="Z41" s="216">
        <f>IF(R41="Preventivo",(J40-(J40*T41)),IF(R41="Detectivo",(J40-(J40*T41)),IF(R41="Correctivo",(J40))))</f>
        <v>0.55000000000000004</v>
      </c>
      <c r="AA41" s="418"/>
      <c r="AB41" s="418"/>
      <c r="AC41" s="216" t="str">
        <f t="shared" si="1"/>
        <v>Mayor</v>
      </c>
      <c r="AD41" s="216">
        <f t="shared" ref="AD41:AD44" si="20">IF(Q41="Probabilidad",(($M$40-0)),IF(Q41="Impacto",($M$40-($M$40*T41))))</f>
        <v>0.8</v>
      </c>
      <c r="AE41" s="418"/>
      <c r="AF41" s="418"/>
      <c r="AG41" s="421"/>
      <c r="AH41" s="411"/>
      <c r="AI41" s="411"/>
      <c r="AJ41" s="411"/>
      <c r="AK41" s="411"/>
      <c r="AL41" s="411"/>
      <c r="AM41" s="411"/>
      <c r="AN41" s="411"/>
    </row>
    <row r="42" spans="1:40" ht="76.5" customHeight="1">
      <c r="A42" s="411"/>
      <c r="B42" s="421"/>
      <c r="C42" s="411"/>
      <c r="D42" s="424"/>
      <c r="E42" s="411"/>
      <c r="F42" s="411"/>
      <c r="G42" s="411"/>
      <c r="H42" s="411"/>
      <c r="I42" s="427"/>
      <c r="J42" s="428"/>
      <c r="K42" s="411"/>
      <c r="L42" s="416"/>
      <c r="M42" s="416"/>
      <c r="N42" s="411"/>
      <c r="O42" s="213">
        <v>3</v>
      </c>
      <c r="P42" s="167" t="s">
        <v>345</v>
      </c>
      <c r="Q42" s="213" t="str">
        <f t="shared" si="0"/>
        <v>Probabilidad</v>
      </c>
      <c r="R42" s="213" t="s">
        <v>52</v>
      </c>
      <c r="S42" s="213" t="s">
        <v>57</v>
      </c>
      <c r="T42" s="216">
        <f>VLOOKUP(R42&amp;S42,Hoja1!$Q$4:$R$9,2,0)</f>
        <v>0.45</v>
      </c>
      <c r="U42" s="213" t="s">
        <v>59</v>
      </c>
      <c r="V42" s="213" t="s">
        <v>62</v>
      </c>
      <c r="W42" s="213" t="s">
        <v>65</v>
      </c>
      <c r="X42" s="216">
        <f t="shared" si="19"/>
        <v>0.45</v>
      </c>
      <c r="Y42" s="216" t="str">
        <f>IF(Z42&lt;=20%,'Tabla probabilidad'!$B$5,IF(Z42&lt;=40%,'Tabla probabilidad'!$B$6,IF(Z42&lt;=60%,'Tabla probabilidad'!$B$7,IF(Z42&lt;=80%,'Tabla probabilidad'!$B$8,IF(Z42&lt;=100%,'Tabla probabilidad'!$B$9)))))</f>
        <v>Media</v>
      </c>
      <c r="Z42" s="216">
        <f>IF(R42="Preventivo",(J40-(J40*T42)),IF(R42="Detectivo",(J40-(J40*T42)),IF(R42="Correctivo",(J40))))</f>
        <v>0.55000000000000004</v>
      </c>
      <c r="AA42" s="418"/>
      <c r="AB42" s="418"/>
      <c r="AC42" s="216" t="str">
        <f t="shared" si="1"/>
        <v>Mayor</v>
      </c>
      <c r="AD42" s="216">
        <f t="shared" si="20"/>
        <v>0.8</v>
      </c>
      <c r="AE42" s="418"/>
      <c r="AF42" s="418"/>
      <c r="AG42" s="421"/>
      <c r="AH42" s="411"/>
      <c r="AI42" s="411"/>
      <c r="AJ42" s="411"/>
      <c r="AK42" s="411"/>
      <c r="AL42" s="411"/>
      <c r="AM42" s="411"/>
      <c r="AN42" s="411"/>
    </row>
    <row r="43" spans="1:40" ht="54" customHeight="1">
      <c r="A43" s="411"/>
      <c r="B43" s="421"/>
      <c r="C43" s="411"/>
      <c r="D43" s="424"/>
      <c r="E43" s="411"/>
      <c r="F43" s="411"/>
      <c r="G43" s="411"/>
      <c r="H43" s="411"/>
      <c r="I43" s="427"/>
      <c r="J43" s="428"/>
      <c r="K43" s="411"/>
      <c r="L43" s="416"/>
      <c r="M43" s="416"/>
      <c r="N43" s="411"/>
      <c r="O43" s="213">
        <v>4</v>
      </c>
      <c r="P43" s="167" t="s">
        <v>347</v>
      </c>
      <c r="Q43" s="213" t="str">
        <f t="shared" si="0"/>
        <v>Probabilidad</v>
      </c>
      <c r="R43" s="213" t="s">
        <v>52</v>
      </c>
      <c r="S43" s="213" t="s">
        <v>57</v>
      </c>
      <c r="T43" s="216">
        <f>VLOOKUP(R43&amp;S43,Hoja1!$Q$4:$R$9,2,0)</f>
        <v>0.45</v>
      </c>
      <c r="U43" s="213" t="s">
        <v>59</v>
      </c>
      <c r="V43" s="213" t="s">
        <v>62</v>
      </c>
      <c r="W43" s="213" t="s">
        <v>65</v>
      </c>
      <c r="X43" s="216">
        <f t="shared" si="19"/>
        <v>0.45</v>
      </c>
      <c r="Y43" s="216" t="str">
        <f>IF(Z43&lt;=20%,'Tabla probabilidad'!$B$5,IF(Z43&lt;=40%,'Tabla probabilidad'!$B$6,IF(Z43&lt;=60%,'Tabla probabilidad'!$B$7,IF(Z43&lt;=80%,'Tabla probabilidad'!$B$8,IF(Z43&lt;=100%,'Tabla probabilidad'!$B$9)))))</f>
        <v>Media</v>
      </c>
      <c r="Z43" s="216">
        <f>IF(R43="Preventivo",(J40-(J40*T43)),IF(R43="Detectivo",(J40-(J40*T43)),IF(R43="Correctivo",(J40))))</f>
        <v>0.55000000000000004</v>
      </c>
      <c r="AA43" s="418"/>
      <c r="AB43" s="418"/>
      <c r="AC43" s="216" t="str">
        <f t="shared" si="1"/>
        <v>Mayor</v>
      </c>
      <c r="AD43" s="216">
        <f t="shared" si="20"/>
        <v>0.8</v>
      </c>
      <c r="AE43" s="418"/>
      <c r="AF43" s="418"/>
      <c r="AG43" s="421"/>
      <c r="AH43" s="411"/>
      <c r="AI43" s="411"/>
      <c r="AJ43" s="411"/>
      <c r="AK43" s="411"/>
      <c r="AL43" s="411"/>
      <c r="AM43" s="411"/>
      <c r="AN43" s="411"/>
    </row>
    <row r="44" spans="1:40" ht="61.5" customHeight="1">
      <c r="A44" s="411"/>
      <c r="B44" s="422"/>
      <c r="C44" s="411"/>
      <c r="D44" s="425"/>
      <c r="E44" s="411"/>
      <c r="F44" s="411"/>
      <c r="G44" s="411"/>
      <c r="H44" s="411"/>
      <c r="I44" s="427"/>
      <c r="J44" s="428"/>
      <c r="K44" s="411"/>
      <c r="L44" s="416"/>
      <c r="M44" s="416"/>
      <c r="N44" s="411"/>
      <c r="O44" s="213">
        <v>5</v>
      </c>
      <c r="P44" s="170" t="s">
        <v>354</v>
      </c>
      <c r="Q44" s="171" t="str">
        <f t="shared" si="0"/>
        <v>Probabilidad</v>
      </c>
      <c r="R44" s="171" t="s">
        <v>52</v>
      </c>
      <c r="S44" s="171" t="s">
        <v>57</v>
      </c>
      <c r="T44" s="172">
        <f>VLOOKUP(R44&amp;S44,Hoja1!$Q$4:$R$9,2,0)</f>
        <v>0.45</v>
      </c>
      <c r="U44" s="171" t="s">
        <v>59</v>
      </c>
      <c r="V44" s="171" t="s">
        <v>62</v>
      </c>
      <c r="W44" s="171" t="s">
        <v>65</v>
      </c>
      <c r="X44" s="216">
        <f t="shared" si="19"/>
        <v>0.45</v>
      </c>
      <c r="Y44" s="216" t="str">
        <f>IF(Z44&lt;=20%,'Tabla probabilidad'!$B$5,IF(Z44&lt;=40%,'Tabla probabilidad'!$B$6,IF(Z44&lt;=60%,'Tabla probabilidad'!$B$7,IF(Z44&lt;=80%,'Tabla probabilidad'!$B$8,IF(Z44&lt;=100%,'Tabla probabilidad'!$B$9)))))</f>
        <v>Media</v>
      </c>
      <c r="Z44" s="216">
        <f>IF(R44="Preventivo",(J40-(J40*T44)),IF(R44="Detectivo",(J40-(J40*T44)),IF(R44="Correctivo",(J40))))</f>
        <v>0.55000000000000004</v>
      </c>
      <c r="AA44" s="419"/>
      <c r="AB44" s="419"/>
      <c r="AC44" s="216" t="str">
        <f t="shared" si="1"/>
        <v>Mayor</v>
      </c>
      <c r="AD44" s="216">
        <f t="shared" si="20"/>
        <v>0.8</v>
      </c>
      <c r="AE44" s="419"/>
      <c r="AF44" s="419"/>
      <c r="AG44" s="422"/>
      <c r="AH44" s="411"/>
      <c r="AI44" s="411"/>
      <c r="AJ44" s="411"/>
      <c r="AK44" s="411"/>
      <c r="AL44" s="411"/>
      <c r="AM44" s="411"/>
      <c r="AN44" s="411"/>
    </row>
    <row r="45" spans="1:40" ht="61.5" customHeight="1">
      <c r="A45" s="411">
        <v>8</v>
      </c>
      <c r="B45" s="495" t="s">
        <v>470</v>
      </c>
      <c r="C45" s="411" t="s">
        <v>462</v>
      </c>
      <c r="D45" s="423" t="s">
        <v>351</v>
      </c>
      <c r="E45" s="411" t="s">
        <v>349</v>
      </c>
      <c r="F45" s="411" t="s">
        <v>350</v>
      </c>
      <c r="G45" s="411" t="s">
        <v>43</v>
      </c>
      <c r="H45" s="411">
        <v>10000</v>
      </c>
      <c r="I45" s="427" t="str">
        <f>IF(H45&lt;=2,'Tabla probabilidad'!$B$5,IF(H45&lt;=24,'Tabla probabilidad'!$B$6,IF(H45&lt;=500,'Tabla probabilidad'!$B$7,IF(H45&lt;=5000,'Tabla probabilidad'!$B$8,IF(H45&gt;5000,'Tabla probabilidad'!$B$9)))))</f>
        <v>Muy Alta</v>
      </c>
      <c r="J45" s="428">
        <f>IF(H45&lt;=2,'Tabla probabilidad'!$D$5,IF(H45&lt;=24,'Tabla probabilidad'!$D$6,IF(H45&lt;=500,'Tabla probabilidad'!$D$7,IF(H45&lt;=5000,'Tabla probabilidad'!$D$8,IF(H45&gt;5000,'Tabla probabilidad'!$D$9)))))</f>
        <v>1</v>
      </c>
      <c r="K45" s="411" t="s">
        <v>331</v>
      </c>
      <c r="L45" s="411"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411"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411" t="str">
        <f>VLOOKUP((I45&amp;L45),Hoja1!$B$4:$C$28,2,0)</f>
        <v>Alto</v>
      </c>
      <c r="O45" s="213">
        <v>1</v>
      </c>
      <c r="P45" s="168" t="s">
        <v>478</v>
      </c>
      <c r="Q45" s="213" t="str">
        <f t="shared" si="0"/>
        <v>Probabilidad</v>
      </c>
      <c r="R45" s="213" t="s">
        <v>52</v>
      </c>
      <c r="S45" s="213" t="s">
        <v>57</v>
      </c>
      <c r="T45" s="216">
        <f>VLOOKUP(R45&amp;S45,Hoja1!$Q$4:$R$9,2,0)</f>
        <v>0.45</v>
      </c>
      <c r="U45" s="213" t="s">
        <v>59</v>
      </c>
      <c r="V45" s="213" t="s">
        <v>62</v>
      </c>
      <c r="W45" s="213" t="s">
        <v>65</v>
      </c>
      <c r="X45" s="216">
        <f>IF(Q45="Probabilidad",($J$45*T45),IF(Q45="Impacto"," "))</f>
        <v>0.45</v>
      </c>
      <c r="Y45" s="216" t="str">
        <f>IF(Z45&lt;=20%,'Tabla probabilidad'!$B$5,IF(Z45&lt;=40%,'Tabla probabilidad'!$B$6,IF(Z45&lt;=60%,'Tabla probabilidad'!$B$7,IF(Z45&lt;=80%,'Tabla probabilidad'!$B$8,IF(Z45&lt;=100%,'Tabla probabilidad'!$B$9)))))</f>
        <v>Media</v>
      </c>
      <c r="Z45" s="216">
        <f>IF(R45="Preventivo",(J45-(J45*T45)),IF(R45="Detectivo",(J45-(J45*T45)),IF(R45="Correctivo",(J45))))</f>
        <v>0.55000000000000004</v>
      </c>
      <c r="AA45" s="417" t="str">
        <f>IF(AB45&lt;=20%,'Tabla probabilidad'!$B$5,IF(AB45&lt;=40%,'Tabla probabilidad'!$B$6,IF(AB45&lt;=60%,'Tabla probabilidad'!$B$7,IF(AB45&lt;=80%,'Tabla probabilidad'!$B$8,IF(AB45&lt;=100%,'Tabla probabilidad'!$B$9)))))</f>
        <v>Media</v>
      </c>
      <c r="AB45" s="417">
        <f>AVERAGE(Z45:Z49)</f>
        <v>0.59000000000000008</v>
      </c>
      <c r="AC45" s="216" t="str">
        <f t="shared" si="1"/>
        <v>Mayor</v>
      </c>
      <c r="AD45" s="216">
        <f>IF(Q45="Probabilidad",(($M$45-0)),IF(Q45="Impacto",($M$45-($M$45*T45))))</f>
        <v>0.8</v>
      </c>
      <c r="AE45" s="417" t="str">
        <f>IF(AF45&lt;=20%,"Leve",IF(AF45&lt;=40%,"Menor",IF(AF45&lt;=60%,"Moderado",IF(AF45&lt;=80%,"Mayor",IF(AF45&lt;=100%,"Catastrófico")))))</f>
        <v>Mayor</v>
      </c>
      <c r="AF45" s="417">
        <f>AVERAGE(AD45:AD49)</f>
        <v>0.8</v>
      </c>
      <c r="AG45" s="420" t="str">
        <f>VLOOKUP(AA45&amp;AE45,Hoja1!$B$4:$C$28,2,0)</f>
        <v>Alto</v>
      </c>
      <c r="AH45" s="411" t="s">
        <v>289</v>
      </c>
      <c r="AI45" s="411"/>
      <c r="AJ45" s="411"/>
      <c r="AK45" s="411"/>
      <c r="AL45" s="411"/>
      <c r="AM45" s="411"/>
      <c r="AN45" s="411"/>
    </row>
    <row r="46" spans="1:40" ht="65.25" customHeight="1">
      <c r="A46" s="411"/>
      <c r="B46" s="496"/>
      <c r="C46" s="411"/>
      <c r="D46" s="424"/>
      <c r="E46" s="411"/>
      <c r="F46" s="411"/>
      <c r="G46" s="411"/>
      <c r="H46" s="411"/>
      <c r="I46" s="427"/>
      <c r="J46" s="428"/>
      <c r="K46" s="411"/>
      <c r="L46" s="416"/>
      <c r="M46" s="416"/>
      <c r="N46" s="411"/>
      <c r="O46" s="213">
        <v>2</v>
      </c>
      <c r="P46" s="168" t="s">
        <v>479</v>
      </c>
      <c r="Q46" s="213" t="str">
        <f t="shared" si="0"/>
        <v>Probabilidad</v>
      </c>
      <c r="R46" s="213" t="s">
        <v>52</v>
      </c>
      <c r="S46" s="213" t="s">
        <v>57</v>
      </c>
      <c r="T46" s="216">
        <f>VLOOKUP(R46&amp;S46,Hoja1!$Q$4:$R$9,2,0)</f>
        <v>0.45</v>
      </c>
      <c r="U46" s="213" t="s">
        <v>59</v>
      </c>
      <c r="V46" s="213" t="s">
        <v>62</v>
      </c>
      <c r="W46" s="213" t="s">
        <v>65</v>
      </c>
      <c r="X46" s="216">
        <f t="shared" ref="X46:X49" si="21">IF(Q46="Probabilidad",($J$45*T46),IF(Q46="Impacto"," "))</f>
        <v>0.45</v>
      </c>
      <c r="Y46" s="216" t="str">
        <f>IF(Z46&lt;=20%,'Tabla probabilidad'!$B$5,IF(Z46&lt;=40%,'Tabla probabilidad'!$B$6,IF(Z46&lt;=60%,'Tabla probabilidad'!$B$7,IF(Z46&lt;=80%,'Tabla probabilidad'!$B$8,IF(Z46&lt;=100%,'Tabla probabilidad'!$B$9)))))</f>
        <v>Media</v>
      </c>
      <c r="Z46" s="216">
        <f>IF(R46="Preventivo",(J45-(J45*T46)),IF(R46="Detectivo",(J45-(J45*T46)),IF(R46="Correctivo",(J45))))</f>
        <v>0.55000000000000004</v>
      </c>
      <c r="AA46" s="418"/>
      <c r="AB46" s="418"/>
      <c r="AC46" s="216" t="str">
        <f t="shared" si="1"/>
        <v>Mayor</v>
      </c>
      <c r="AD46" s="216">
        <f t="shared" ref="AD46:AD49" si="22">IF(Q46="Probabilidad",(($M$45-0)),IF(Q46="Impacto",($M$45-($M$45*T46))))</f>
        <v>0.8</v>
      </c>
      <c r="AE46" s="418"/>
      <c r="AF46" s="418"/>
      <c r="AG46" s="421"/>
      <c r="AH46" s="411"/>
      <c r="AI46" s="411"/>
      <c r="AJ46" s="411"/>
      <c r="AK46" s="411"/>
      <c r="AL46" s="411"/>
      <c r="AM46" s="411"/>
      <c r="AN46" s="411"/>
    </row>
    <row r="47" spans="1:40" ht="96.75" customHeight="1">
      <c r="A47" s="411"/>
      <c r="B47" s="496"/>
      <c r="C47" s="411"/>
      <c r="D47" s="424"/>
      <c r="E47" s="411"/>
      <c r="F47" s="411"/>
      <c r="G47" s="411"/>
      <c r="H47" s="411"/>
      <c r="I47" s="427"/>
      <c r="J47" s="428"/>
      <c r="K47" s="411"/>
      <c r="L47" s="416"/>
      <c r="M47" s="416"/>
      <c r="N47" s="411"/>
      <c r="O47" s="213">
        <v>3</v>
      </c>
      <c r="P47" s="168" t="s">
        <v>480</v>
      </c>
      <c r="Q47" s="213" t="str">
        <f t="shared" si="0"/>
        <v>Probabilidad</v>
      </c>
      <c r="R47" s="213" t="s">
        <v>52</v>
      </c>
      <c r="S47" s="213" t="s">
        <v>57</v>
      </c>
      <c r="T47" s="216">
        <f>VLOOKUP(R47&amp;S47,Hoja1!$Q$4:$R$9,2,0)</f>
        <v>0.45</v>
      </c>
      <c r="U47" s="213" t="s">
        <v>59</v>
      </c>
      <c r="V47" s="213" t="s">
        <v>62</v>
      </c>
      <c r="W47" s="213" t="s">
        <v>65</v>
      </c>
      <c r="X47" s="216">
        <f t="shared" si="21"/>
        <v>0.45</v>
      </c>
      <c r="Y47" s="216" t="str">
        <f>IF(Z47&lt;=20%,'Tabla probabilidad'!$B$5,IF(Z47&lt;=40%,'Tabla probabilidad'!$B$6,IF(Z47&lt;=60%,'Tabla probabilidad'!$B$7,IF(Z47&lt;=80%,'Tabla probabilidad'!$B$8,IF(Z47&lt;=100%,'Tabla probabilidad'!$B$9)))))</f>
        <v>Media</v>
      </c>
      <c r="Z47" s="216">
        <f>IF(R47="Preventivo",(J45-(J45*T47)),IF(R47="Detectivo",(J45-(J45*T47)),IF(R47="Correctivo",(J45))))</f>
        <v>0.55000000000000004</v>
      </c>
      <c r="AA47" s="418"/>
      <c r="AB47" s="418"/>
      <c r="AC47" s="216" t="str">
        <f t="shared" si="1"/>
        <v>Mayor</v>
      </c>
      <c r="AD47" s="216">
        <f t="shared" si="22"/>
        <v>0.8</v>
      </c>
      <c r="AE47" s="418"/>
      <c r="AF47" s="418"/>
      <c r="AG47" s="421"/>
      <c r="AH47" s="411"/>
      <c r="AI47" s="411"/>
      <c r="AJ47" s="411"/>
      <c r="AK47" s="411"/>
      <c r="AL47" s="411"/>
      <c r="AM47" s="411"/>
      <c r="AN47" s="411"/>
    </row>
    <row r="48" spans="1:40" ht="81.75" customHeight="1" thickBot="1">
      <c r="A48" s="411"/>
      <c r="B48" s="496"/>
      <c r="C48" s="411"/>
      <c r="D48" s="424"/>
      <c r="E48" s="411"/>
      <c r="F48" s="411"/>
      <c r="G48" s="411"/>
      <c r="H48" s="411"/>
      <c r="I48" s="427"/>
      <c r="J48" s="428"/>
      <c r="K48" s="411"/>
      <c r="L48" s="416"/>
      <c r="M48" s="416"/>
      <c r="N48" s="411"/>
      <c r="O48" s="213">
        <v>4</v>
      </c>
      <c r="P48" s="169" t="s">
        <v>352</v>
      </c>
      <c r="Q48" s="213" t="str">
        <f t="shared" si="0"/>
        <v>Probabilidad</v>
      </c>
      <c r="R48" s="213" t="s">
        <v>53</v>
      </c>
      <c r="S48" s="213" t="s">
        <v>57</v>
      </c>
      <c r="T48" s="216">
        <f>VLOOKUP(R48&amp;S48,Hoja1!$Q$4:$R$9,2,0)</f>
        <v>0.35</v>
      </c>
      <c r="U48" s="213" t="s">
        <v>59</v>
      </c>
      <c r="V48" s="213" t="s">
        <v>62</v>
      </c>
      <c r="W48" s="213" t="s">
        <v>65</v>
      </c>
      <c r="X48" s="216">
        <f t="shared" si="21"/>
        <v>0.35</v>
      </c>
      <c r="Y48" s="216" t="str">
        <f>IF(Z48&lt;=20%,'Tabla probabilidad'!$B$5,IF(Z48&lt;=40%,'Tabla probabilidad'!$B$6,IF(Z48&lt;=60%,'Tabla probabilidad'!$B$7,IF(Z48&lt;=80%,'Tabla probabilidad'!$B$8,IF(Z48&lt;=100%,'Tabla probabilidad'!$B$9)))))</f>
        <v>Alta</v>
      </c>
      <c r="Z48" s="216">
        <f>IF(R48="Preventivo",(J45-(J45*T48)),IF(R48="Detectivo",(J45-(J45*T48)),IF(R48="Correctivo",(J45))))</f>
        <v>0.65</v>
      </c>
      <c r="AA48" s="418"/>
      <c r="AB48" s="418"/>
      <c r="AC48" s="216" t="str">
        <f t="shared" si="1"/>
        <v>Mayor</v>
      </c>
      <c r="AD48" s="216">
        <f t="shared" si="22"/>
        <v>0.8</v>
      </c>
      <c r="AE48" s="418"/>
      <c r="AF48" s="418"/>
      <c r="AG48" s="421"/>
      <c r="AH48" s="411"/>
      <c r="AI48" s="411"/>
      <c r="AJ48" s="411"/>
      <c r="AK48" s="411"/>
      <c r="AL48" s="411"/>
      <c r="AM48" s="411"/>
      <c r="AN48" s="411"/>
    </row>
    <row r="49" spans="1:40" ht="74.25" customHeight="1" thickBot="1">
      <c r="A49" s="411"/>
      <c r="B49" s="497"/>
      <c r="C49" s="411"/>
      <c r="D49" s="425"/>
      <c r="E49" s="411"/>
      <c r="F49" s="411"/>
      <c r="G49" s="411"/>
      <c r="H49" s="411"/>
      <c r="I49" s="427"/>
      <c r="J49" s="428"/>
      <c r="K49" s="411"/>
      <c r="L49" s="416"/>
      <c r="M49" s="416"/>
      <c r="N49" s="411"/>
      <c r="O49" s="213">
        <v>5</v>
      </c>
      <c r="P49" s="160" t="s">
        <v>348</v>
      </c>
      <c r="Q49" s="213" t="str">
        <f t="shared" si="0"/>
        <v>Probabilidad</v>
      </c>
      <c r="R49" s="213" t="s">
        <v>53</v>
      </c>
      <c r="S49" s="213" t="s">
        <v>57</v>
      </c>
      <c r="T49" s="216">
        <f>VLOOKUP(R49&amp;S49,Hoja1!$Q$4:$R$9,2,0)</f>
        <v>0.35</v>
      </c>
      <c r="U49" s="213" t="s">
        <v>59</v>
      </c>
      <c r="V49" s="213" t="s">
        <v>62</v>
      </c>
      <c r="W49" s="213" t="s">
        <v>65</v>
      </c>
      <c r="X49" s="216">
        <f t="shared" si="21"/>
        <v>0.35</v>
      </c>
      <c r="Y49" s="216" t="str">
        <f>IF(Z49&lt;=20%,'Tabla probabilidad'!$B$5,IF(Z49&lt;=40%,'Tabla probabilidad'!$B$6,IF(Z49&lt;=60%,'Tabla probabilidad'!$B$7,IF(Z49&lt;=80%,'Tabla probabilidad'!$B$8,IF(Z49&lt;=100%,'Tabla probabilidad'!$B$9)))))</f>
        <v>Alta</v>
      </c>
      <c r="Z49" s="216">
        <f>IF(R49="Preventivo",(J45-(J45*T49)),IF(R49="Detectivo",(J45-(J45*T49)),IF(R49="Correctivo",(J45))))</f>
        <v>0.65</v>
      </c>
      <c r="AA49" s="419"/>
      <c r="AB49" s="419"/>
      <c r="AC49" s="216" t="str">
        <f t="shared" si="1"/>
        <v>Mayor</v>
      </c>
      <c r="AD49" s="216">
        <f t="shared" si="22"/>
        <v>0.8</v>
      </c>
      <c r="AE49" s="419"/>
      <c r="AF49" s="419"/>
      <c r="AG49" s="422"/>
      <c r="AH49" s="411"/>
      <c r="AI49" s="411"/>
      <c r="AJ49" s="411"/>
      <c r="AK49" s="411"/>
      <c r="AL49" s="411"/>
      <c r="AM49" s="411"/>
      <c r="AN49" s="411"/>
    </row>
    <row r="50" spans="1:40" ht="48" customHeight="1">
      <c r="A50" s="411">
        <v>9</v>
      </c>
      <c r="B50" s="420" t="s">
        <v>471</v>
      </c>
      <c r="C50" s="411" t="s">
        <v>342</v>
      </c>
      <c r="D50" s="423" t="s">
        <v>356</v>
      </c>
      <c r="E50" s="411" t="s">
        <v>362</v>
      </c>
      <c r="F50" s="411" t="s">
        <v>355</v>
      </c>
      <c r="G50" s="411" t="s">
        <v>323</v>
      </c>
      <c r="H50" s="411">
        <v>10000</v>
      </c>
      <c r="I50" s="427" t="str">
        <f>IF(H50&lt;=2,'Tabla probabilidad'!$B$5,IF(H50&lt;=24,'Tabla probabilidad'!$B$6,IF(H50&lt;=500,'Tabla probabilidad'!$B$7,IF(H50&lt;=5000,'Tabla probabilidad'!$B$8,IF(H50&gt;5000,'Tabla probabilidad'!$B$9)))))</f>
        <v>Muy Alta</v>
      </c>
      <c r="J50" s="428">
        <f>IF(H50&lt;=2,'Tabla probabilidad'!$D$5,IF(H50&lt;=24,'Tabla probabilidad'!$D$6,IF(H50&lt;=500,'Tabla probabilidad'!$D$7,IF(H50&lt;=5000,'Tabla probabilidad'!$D$8,IF(H50&gt;5000,'Tabla probabilidad'!$D$9)))))</f>
        <v>1</v>
      </c>
      <c r="K50" s="411" t="s">
        <v>338</v>
      </c>
      <c r="L50" s="411"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411"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411" t="str">
        <f>VLOOKUP((I50&amp;L50),Hoja1!$B$4:$C$28,2,0)</f>
        <v>Alto</v>
      </c>
      <c r="O50" s="213">
        <v>1</v>
      </c>
      <c r="P50" s="168" t="s">
        <v>357</v>
      </c>
      <c r="Q50" s="213" t="str">
        <f t="shared" si="0"/>
        <v>Probabilidad</v>
      </c>
      <c r="R50" s="213" t="s">
        <v>52</v>
      </c>
      <c r="S50" s="213" t="s">
        <v>57</v>
      </c>
      <c r="T50" s="216">
        <f>VLOOKUP(R50&amp;S50,Hoja1!$Q$4:$R$9,2,0)</f>
        <v>0.45</v>
      </c>
      <c r="U50" s="213" t="s">
        <v>59</v>
      </c>
      <c r="V50" s="213" t="s">
        <v>62</v>
      </c>
      <c r="W50" s="213" t="s">
        <v>65</v>
      </c>
      <c r="X50" s="216">
        <f>IF(Q50="Probabilidad",($J$50*T50),IF(Q50="Impacto"," "))</f>
        <v>0.45</v>
      </c>
      <c r="Y50" s="216" t="str">
        <f>IF(Z50&lt;=20%,'Tabla probabilidad'!$B$5,IF(Z50&lt;=40%,'Tabla probabilidad'!$B$6,IF(Z50&lt;=60%,'Tabla probabilidad'!$B$7,IF(Z50&lt;=80%,'Tabla probabilidad'!$B$8,IF(Z50&lt;=100%,'Tabla probabilidad'!$B$9)))))</f>
        <v>Media</v>
      </c>
      <c r="Z50" s="216">
        <f>IF(R50="Preventivo",(J50-(J50*T50)),IF(R50="Detectivo",(J50-(J50*T50)),IF(R50="Correctivo",(J50))))</f>
        <v>0.55000000000000004</v>
      </c>
      <c r="AA50" s="417" t="str">
        <f>IF(AB50&lt;=20%,'Tabla probabilidad'!$B$5,IF(AB50&lt;=40%,'Tabla probabilidad'!$B$6,IF(AB50&lt;=60%,'Tabla probabilidad'!$B$7,IF(AB50&lt;=80%,'Tabla probabilidad'!$B$8,IF(AB50&lt;=100%,'Tabla probabilidad'!$B$9)))))</f>
        <v>Media</v>
      </c>
      <c r="AB50" s="417">
        <f>AVERAGE(Z50:Z54)</f>
        <v>0.55000000000000004</v>
      </c>
      <c r="AC50" s="216" t="str">
        <f t="shared" si="1"/>
        <v>Moderado</v>
      </c>
      <c r="AD50" s="216">
        <f>IF(Q50="Probabilidad",(($M$50-0)),IF(Q50="Impacto",($M$50-($M$50*T50))))</f>
        <v>0.6</v>
      </c>
      <c r="AE50" s="417" t="str">
        <f>IF(AF50&lt;=20%,"Leve",IF(AF50&lt;=40%,"Menor",IF(AF50&lt;=60%,"Moderado",IF(AF50&lt;=80%,"Mayor",IF(AF50&lt;=100%,"Catastrófico")))))</f>
        <v>Moderado</v>
      </c>
      <c r="AF50" s="417">
        <f>AVERAGE(AD50:AD54)</f>
        <v>0.6</v>
      </c>
      <c r="AG50" s="420" t="str">
        <f>VLOOKUP(AA50&amp;AE50,Hoja1!$B$4:$C$28,2,0)</f>
        <v>Moderado</v>
      </c>
      <c r="AH50" s="411" t="s">
        <v>291</v>
      </c>
      <c r="AI50" s="411"/>
      <c r="AJ50" s="411"/>
      <c r="AK50" s="411"/>
      <c r="AL50" s="411"/>
      <c r="AM50" s="411"/>
      <c r="AN50" s="411"/>
    </row>
    <row r="51" spans="1:40" ht="55.5" customHeight="1">
      <c r="A51" s="411"/>
      <c r="B51" s="421"/>
      <c r="C51" s="411"/>
      <c r="D51" s="424"/>
      <c r="E51" s="411"/>
      <c r="F51" s="411"/>
      <c r="G51" s="411"/>
      <c r="H51" s="411"/>
      <c r="I51" s="427"/>
      <c r="J51" s="428"/>
      <c r="K51" s="411"/>
      <c r="L51" s="416"/>
      <c r="M51" s="416"/>
      <c r="N51" s="411"/>
      <c r="O51" s="213">
        <v>2</v>
      </c>
      <c r="P51" s="168" t="s">
        <v>358</v>
      </c>
      <c r="Q51" s="213" t="str">
        <f t="shared" si="0"/>
        <v>Probabilidad</v>
      </c>
      <c r="R51" s="213" t="s">
        <v>52</v>
      </c>
      <c r="S51" s="213" t="s">
        <v>57</v>
      </c>
      <c r="T51" s="216">
        <f>VLOOKUP(R51&amp;S51,Hoja1!$Q$4:$R$9,2,0)</f>
        <v>0.45</v>
      </c>
      <c r="U51" s="213" t="s">
        <v>59</v>
      </c>
      <c r="V51" s="213" t="s">
        <v>62</v>
      </c>
      <c r="W51" s="213" t="s">
        <v>65</v>
      </c>
      <c r="X51" s="216">
        <f t="shared" ref="X51:X54" si="23">IF(Q51="Probabilidad",($J$50*T51),IF(Q51="Impacto"," "))</f>
        <v>0.45</v>
      </c>
      <c r="Y51" s="216" t="str">
        <f>IF(Z51&lt;=20%,'Tabla probabilidad'!$B$5,IF(Z51&lt;=40%,'Tabla probabilidad'!$B$6,IF(Z51&lt;=60%,'Tabla probabilidad'!$B$7,IF(Z51&lt;=80%,'Tabla probabilidad'!$B$8,IF(Z51&lt;=100%,'Tabla probabilidad'!$B$9)))))</f>
        <v>Media</v>
      </c>
      <c r="Z51" s="216">
        <f>IF(R51="Preventivo",(J50-(J50*T51)),IF(R51="Detectivo",(J50-(J50*T51)),IF(R51="Correctivo",(J50))))</f>
        <v>0.55000000000000004</v>
      </c>
      <c r="AA51" s="418"/>
      <c r="AB51" s="418"/>
      <c r="AC51" s="216" t="str">
        <f t="shared" si="1"/>
        <v>Moderado</v>
      </c>
      <c r="AD51" s="216">
        <f t="shared" ref="AD51:AD54" si="24">IF(Q51="Probabilidad",(($M$50-0)),IF(Q51="Impacto",($M$50-($M$50*T51))))</f>
        <v>0.6</v>
      </c>
      <c r="AE51" s="418"/>
      <c r="AF51" s="418"/>
      <c r="AG51" s="421"/>
      <c r="AH51" s="411"/>
      <c r="AI51" s="411"/>
      <c r="AJ51" s="411"/>
      <c r="AK51" s="411"/>
      <c r="AL51" s="411"/>
      <c r="AM51" s="411"/>
      <c r="AN51" s="411"/>
    </row>
    <row r="52" spans="1:40" ht="42" customHeight="1">
      <c r="A52" s="411"/>
      <c r="B52" s="421"/>
      <c r="C52" s="411"/>
      <c r="D52" s="424"/>
      <c r="E52" s="411"/>
      <c r="F52" s="411"/>
      <c r="G52" s="411"/>
      <c r="H52" s="411"/>
      <c r="I52" s="427"/>
      <c r="J52" s="428"/>
      <c r="K52" s="411"/>
      <c r="L52" s="416"/>
      <c r="M52" s="416"/>
      <c r="N52" s="411"/>
      <c r="O52" s="213">
        <v>3</v>
      </c>
      <c r="P52" s="168" t="s">
        <v>359</v>
      </c>
      <c r="Q52" s="213" t="str">
        <f t="shared" si="0"/>
        <v>Probabilidad</v>
      </c>
      <c r="R52" s="213" t="s">
        <v>52</v>
      </c>
      <c r="S52" s="213" t="s">
        <v>57</v>
      </c>
      <c r="T52" s="216">
        <f>VLOOKUP(R52&amp;S52,Hoja1!$Q$4:$R$9,2,0)</f>
        <v>0.45</v>
      </c>
      <c r="U52" s="213" t="s">
        <v>59</v>
      </c>
      <c r="V52" s="213" t="s">
        <v>62</v>
      </c>
      <c r="W52" s="213" t="s">
        <v>65</v>
      </c>
      <c r="X52" s="216">
        <f t="shared" si="23"/>
        <v>0.45</v>
      </c>
      <c r="Y52" s="216" t="str">
        <f>IF(Z52&lt;=20%,'Tabla probabilidad'!$B$5,IF(Z52&lt;=40%,'Tabla probabilidad'!$B$6,IF(Z52&lt;=60%,'Tabla probabilidad'!$B$7,IF(Z52&lt;=80%,'Tabla probabilidad'!$B$8,IF(Z52&lt;=100%,'Tabla probabilidad'!$B$9)))))</f>
        <v>Media</v>
      </c>
      <c r="Z52" s="216">
        <f>IF(R52="Preventivo",(J50-(J50*T52)),IF(R52="Detectivo",(J50-(J50*T52)),IF(R52="Correctivo",(J50))))</f>
        <v>0.55000000000000004</v>
      </c>
      <c r="AA52" s="418"/>
      <c r="AB52" s="418"/>
      <c r="AC52" s="216" t="str">
        <f t="shared" si="1"/>
        <v>Moderado</v>
      </c>
      <c r="AD52" s="216">
        <f t="shared" si="24"/>
        <v>0.6</v>
      </c>
      <c r="AE52" s="418"/>
      <c r="AF52" s="418"/>
      <c r="AG52" s="421"/>
      <c r="AH52" s="411"/>
      <c r="AI52" s="411"/>
      <c r="AJ52" s="411"/>
      <c r="AK52" s="411"/>
      <c r="AL52" s="411"/>
      <c r="AM52" s="411"/>
      <c r="AN52" s="411"/>
    </row>
    <row r="53" spans="1:40" ht="96.75" customHeight="1" thickBot="1">
      <c r="A53" s="411"/>
      <c r="B53" s="421"/>
      <c r="C53" s="411"/>
      <c r="D53" s="424"/>
      <c r="E53" s="411"/>
      <c r="F53" s="411"/>
      <c r="G53" s="411"/>
      <c r="H53" s="411"/>
      <c r="I53" s="427"/>
      <c r="J53" s="428"/>
      <c r="K53" s="411"/>
      <c r="L53" s="416"/>
      <c r="M53" s="416"/>
      <c r="N53" s="411"/>
      <c r="O53" s="213">
        <v>4</v>
      </c>
      <c r="P53" s="169" t="s">
        <v>360</v>
      </c>
      <c r="Q53" s="213" t="str">
        <f t="shared" si="0"/>
        <v>Probabilidad</v>
      </c>
      <c r="R53" s="213" t="s">
        <v>52</v>
      </c>
      <c r="S53" s="213" t="s">
        <v>57</v>
      </c>
      <c r="T53" s="216">
        <f>VLOOKUP(R53&amp;S53,Hoja1!$Q$4:$R$9,2,0)</f>
        <v>0.45</v>
      </c>
      <c r="U53" s="213" t="s">
        <v>59</v>
      </c>
      <c r="V53" s="213" t="s">
        <v>62</v>
      </c>
      <c r="W53" s="213" t="s">
        <v>65</v>
      </c>
      <c r="X53" s="216">
        <f t="shared" si="23"/>
        <v>0.45</v>
      </c>
      <c r="Y53" s="216" t="str">
        <f>IF(Z53&lt;=20%,'Tabla probabilidad'!$B$5,IF(Z53&lt;=40%,'Tabla probabilidad'!$B$6,IF(Z53&lt;=60%,'Tabla probabilidad'!$B$7,IF(Z53&lt;=80%,'Tabla probabilidad'!$B$8,IF(Z53&lt;=100%,'Tabla probabilidad'!$B$9)))))</f>
        <v>Media</v>
      </c>
      <c r="Z53" s="216">
        <f>IF(R53="Preventivo",(J50-(J50*T53)),IF(R53="Detectivo",(J50-(J50*T53)),IF(R53="Correctivo",(J50))))</f>
        <v>0.55000000000000004</v>
      </c>
      <c r="AA53" s="418"/>
      <c r="AB53" s="418"/>
      <c r="AC53" s="216" t="str">
        <f t="shared" si="1"/>
        <v>Moderado</v>
      </c>
      <c r="AD53" s="216">
        <f t="shared" si="24"/>
        <v>0.6</v>
      </c>
      <c r="AE53" s="418"/>
      <c r="AF53" s="418"/>
      <c r="AG53" s="421"/>
      <c r="AH53" s="411"/>
      <c r="AI53" s="411"/>
      <c r="AJ53" s="411"/>
      <c r="AK53" s="411"/>
      <c r="AL53" s="411"/>
      <c r="AM53" s="411"/>
      <c r="AN53" s="411"/>
    </row>
    <row r="54" spans="1:40" ht="104.25" customHeight="1">
      <c r="A54" s="420"/>
      <c r="B54" s="422"/>
      <c r="C54" s="411"/>
      <c r="D54" s="424"/>
      <c r="E54" s="420"/>
      <c r="F54" s="420"/>
      <c r="G54" s="420"/>
      <c r="H54" s="420"/>
      <c r="I54" s="434"/>
      <c r="J54" s="417"/>
      <c r="K54" s="411"/>
      <c r="L54" s="416"/>
      <c r="M54" s="416"/>
      <c r="N54" s="420"/>
      <c r="O54" s="215">
        <v>5</v>
      </c>
      <c r="P54" s="168" t="s">
        <v>361</v>
      </c>
      <c r="Q54" s="215" t="str">
        <f t="shared" si="0"/>
        <v>Probabilidad</v>
      </c>
      <c r="R54" s="215" t="s">
        <v>52</v>
      </c>
      <c r="S54" s="215" t="s">
        <v>57</v>
      </c>
      <c r="T54" s="214">
        <f>VLOOKUP(R54&amp;S54,Hoja1!$Q$4:$R$9,2,0)</f>
        <v>0.45</v>
      </c>
      <c r="U54" s="215" t="s">
        <v>59</v>
      </c>
      <c r="V54" s="215" t="s">
        <v>62</v>
      </c>
      <c r="W54" s="215" t="s">
        <v>65</v>
      </c>
      <c r="X54" s="214">
        <f t="shared" si="23"/>
        <v>0.45</v>
      </c>
      <c r="Y54" s="214" t="str">
        <f>IF(Z54&lt;=20%,'Tabla probabilidad'!$B$5,IF(Z54&lt;=40%,'Tabla probabilidad'!$B$6,IF(Z54&lt;=60%,'Tabla probabilidad'!$B$7,IF(Z54&lt;=80%,'Tabla probabilidad'!$B$8,IF(Z54&lt;=100%,'Tabla probabilidad'!$B$9)))))</f>
        <v>Media</v>
      </c>
      <c r="Z54" s="214">
        <f>IF(R54="Preventivo",(J50-(J50*T54)),IF(R54="Detectivo",(J50-(J50*T54)),IF(R54="Correctivo",(J50))))</f>
        <v>0.55000000000000004</v>
      </c>
      <c r="AA54" s="418"/>
      <c r="AB54" s="418"/>
      <c r="AC54" s="214" t="str">
        <f t="shared" si="1"/>
        <v>Moderado</v>
      </c>
      <c r="AD54" s="214">
        <f t="shared" si="24"/>
        <v>0.6</v>
      </c>
      <c r="AE54" s="418"/>
      <c r="AF54" s="418"/>
      <c r="AG54" s="421"/>
      <c r="AH54" s="411"/>
      <c r="AI54" s="411"/>
      <c r="AJ54" s="411"/>
      <c r="AK54" s="411"/>
      <c r="AL54" s="411"/>
      <c r="AM54" s="411"/>
      <c r="AN54" s="411"/>
    </row>
    <row r="55" spans="1:40" ht="123.75" customHeight="1">
      <c r="A55" s="411">
        <v>10</v>
      </c>
      <c r="B55" s="420" t="s">
        <v>472</v>
      </c>
      <c r="C55" s="411" t="s">
        <v>369</v>
      </c>
      <c r="D55" s="485" t="s">
        <v>378</v>
      </c>
      <c r="E55" s="411" t="s">
        <v>364</v>
      </c>
      <c r="F55" s="411" t="s">
        <v>363</v>
      </c>
      <c r="G55" s="411" t="s">
        <v>415</v>
      </c>
      <c r="H55" s="411">
        <v>120</v>
      </c>
      <c r="I55" s="427" t="str">
        <f>IF(H55&lt;=2,'Tabla probabilidad'!$B$5,IF(H55&lt;=24,'Tabla probabilidad'!$B$6,IF(H55&lt;=500,'Tabla probabilidad'!$B$7,IF(H55&lt;=5000,'Tabla probabilidad'!$B$8,IF(H55&gt;5000,'Tabla probabilidad'!$B$9)))))</f>
        <v>Media</v>
      </c>
      <c r="J55" s="428">
        <f>IF(H55&lt;=2,'Tabla probabilidad'!$D$5,IF(H55&lt;=24,'Tabla probabilidad'!$D$6,IF(H55&lt;=500,'Tabla probabilidad'!$D$7,IF(H55&lt;=5000,'Tabla probabilidad'!$D$8,IF(H55&gt;5000,'Tabla probabilidad'!$D$9)))))</f>
        <v>0.6</v>
      </c>
      <c r="K55" s="411" t="s">
        <v>374</v>
      </c>
      <c r="L55" s="411"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411"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411" t="str">
        <f>VLOOKUP((I55&amp;L55),Hoja1!$B$4:$C$28,2,0)</f>
        <v>Moderado</v>
      </c>
      <c r="O55" s="213">
        <v>1</v>
      </c>
      <c r="P55" s="150" t="s">
        <v>376</v>
      </c>
      <c r="Q55" s="213" t="str">
        <f t="shared" si="0"/>
        <v>Probabilidad</v>
      </c>
      <c r="R55" s="213" t="s">
        <v>52</v>
      </c>
      <c r="S55" s="213" t="s">
        <v>57</v>
      </c>
      <c r="T55" s="216">
        <f>VLOOKUP(R55&amp;S55,Hoja1!$Q$4:$R$9,2,0)</f>
        <v>0.45</v>
      </c>
      <c r="U55" s="213" t="s">
        <v>59</v>
      </c>
      <c r="V55" s="213" t="s">
        <v>62</v>
      </c>
      <c r="W55" s="213" t="s">
        <v>65</v>
      </c>
      <c r="X55" s="216">
        <f>IF(Q55="Probabilidad",($J$55*T55),IF(Q55="Impacto"," "))</f>
        <v>0.27</v>
      </c>
      <c r="Y55" s="216" t="str">
        <f>IF(Z55&lt;=20%,'Tabla probabilidad'!$B$5,IF(Z55&lt;=40%,'Tabla probabilidad'!$B$6,IF(Z55&lt;=60%,'Tabla probabilidad'!$B$7,IF(Z55&lt;=80%,'Tabla probabilidad'!$B$8,IF(Z55&lt;=100%,'Tabla probabilidad'!$B$9)))))</f>
        <v>Baja</v>
      </c>
      <c r="Z55" s="216">
        <f>IF(R55="Preventivo",(J55-(J55*T55)),IF(R55="Detectivo",(J55-(J55*T55)),IF(R55="Correctivo",(J55))))</f>
        <v>0.32999999999999996</v>
      </c>
      <c r="AA55" s="417" t="str">
        <f>IF(AB55&lt;=20%,'Tabla probabilidad'!$B$5,IF(AB55&lt;=40%,'Tabla probabilidad'!$B$6,IF(AB55&lt;=60%,'Tabla probabilidad'!$B$7,IF(AB55&lt;=80%,'Tabla probabilidad'!$B$8,IF(AB55&lt;=100%,'Tabla probabilidad'!$B$9)))))</f>
        <v>Baja</v>
      </c>
      <c r="AB55" s="417">
        <f>AVERAGE(Z55:Z59)</f>
        <v>0.34199999999999997</v>
      </c>
      <c r="AC55" s="216" t="str">
        <f t="shared" si="1"/>
        <v>Moderado</v>
      </c>
      <c r="AD55" s="216">
        <f>IF(Q55="Probabilidad",(($M$55-0)),IF(Q55="Impacto",($M$55-($M$55*T55))))</f>
        <v>0.6</v>
      </c>
      <c r="AE55" s="417" t="str">
        <f>IF(AF55&lt;=20%,"Leve",IF(AF55&lt;=40%,"Menor",IF(AF55&lt;=60%,"Moderado",IF(AF55&lt;=80%,"Mayor",IF(AF55&lt;=100%,"Catastrófico")))))</f>
        <v>Moderado</v>
      </c>
      <c r="AF55" s="417">
        <f>AVERAGE(AD55:AD59)</f>
        <v>0.6</v>
      </c>
      <c r="AG55" s="420" t="str">
        <f>VLOOKUP(AA55&amp;AE55,Hoja1!$B$4:$C$28,2,0)</f>
        <v>Moderado</v>
      </c>
      <c r="AH55" s="411" t="s">
        <v>291</v>
      </c>
      <c r="AI55" s="411"/>
      <c r="AJ55" s="411"/>
      <c r="AK55" s="411"/>
      <c r="AL55" s="411"/>
      <c r="AM55" s="411"/>
      <c r="AN55" s="411"/>
    </row>
    <row r="56" spans="1:40" ht="82.5" customHeight="1">
      <c r="A56" s="411"/>
      <c r="B56" s="421"/>
      <c r="C56" s="411"/>
      <c r="D56" s="485"/>
      <c r="E56" s="411"/>
      <c r="F56" s="411"/>
      <c r="G56" s="411"/>
      <c r="H56" s="411"/>
      <c r="I56" s="427"/>
      <c r="J56" s="428"/>
      <c r="K56" s="411"/>
      <c r="L56" s="416"/>
      <c r="M56" s="416"/>
      <c r="N56" s="411"/>
      <c r="O56" s="213">
        <v>2</v>
      </c>
      <c r="P56" s="150" t="s">
        <v>475</v>
      </c>
      <c r="Q56" s="213" t="str">
        <f t="shared" si="0"/>
        <v>Probabilidad</v>
      </c>
      <c r="R56" s="213" t="s">
        <v>52</v>
      </c>
      <c r="S56" s="213" t="s">
        <v>57</v>
      </c>
      <c r="T56" s="216">
        <f>VLOOKUP(R56&amp;S56,Hoja1!$Q$4:$R$9,2,0)</f>
        <v>0.45</v>
      </c>
      <c r="U56" s="213" t="s">
        <v>59</v>
      </c>
      <c r="V56" s="213" t="s">
        <v>62</v>
      </c>
      <c r="W56" s="213" t="s">
        <v>65</v>
      </c>
      <c r="X56" s="216">
        <f t="shared" ref="X56:X59" si="25">IF(Q56="Probabilidad",($J$55*T56),IF(Q56="Impacto"," "))</f>
        <v>0.27</v>
      </c>
      <c r="Y56" s="216" t="str">
        <f>IF(Z56&lt;=20%,'Tabla probabilidad'!$B$5,IF(Z56&lt;=40%,'Tabla probabilidad'!$B$6,IF(Z56&lt;=60%,'Tabla probabilidad'!$B$7,IF(Z56&lt;=80%,'Tabla probabilidad'!$B$8,IF(Z56&lt;=100%,'Tabla probabilidad'!$B$9)))))</f>
        <v>Baja</v>
      </c>
      <c r="Z56" s="216">
        <f>IF(R56="Preventivo",(J55-(J55*T56)),IF(R56="Detectivo",(J55-(J55*T56)),IF(R56="Correctivo",(J55))))</f>
        <v>0.32999999999999996</v>
      </c>
      <c r="AA56" s="418"/>
      <c r="AB56" s="418"/>
      <c r="AC56" s="216" t="str">
        <f t="shared" si="1"/>
        <v>Moderado</v>
      </c>
      <c r="AD56" s="216">
        <f t="shared" ref="AD56:AD59" si="26">IF(Q56="Probabilidad",(($M$55-0)),IF(Q56="Impacto",($M$55-($M$55*T56))))</f>
        <v>0.6</v>
      </c>
      <c r="AE56" s="418"/>
      <c r="AF56" s="418"/>
      <c r="AG56" s="421"/>
      <c r="AH56" s="411"/>
      <c r="AI56" s="411"/>
      <c r="AJ56" s="411"/>
      <c r="AK56" s="411"/>
      <c r="AL56" s="411"/>
      <c r="AM56" s="411"/>
      <c r="AN56" s="411"/>
    </row>
    <row r="57" spans="1:40" ht="51" customHeight="1">
      <c r="A57" s="411"/>
      <c r="B57" s="421"/>
      <c r="C57" s="411"/>
      <c r="D57" s="485"/>
      <c r="E57" s="411"/>
      <c r="F57" s="411"/>
      <c r="G57" s="411"/>
      <c r="H57" s="411"/>
      <c r="I57" s="427"/>
      <c r="J57" s="428"/>
      <c r="K57" s="411"/>
      <c r="L57" s="416"/>
      <c r="M57" s="416"/>
      <c r="N57" s="411"/>
      <c r="O57" s="213">
        <v>3</v>
      </c>
      <c r="P57" s="150" t="s">
        <v>377</v>
      </c>
      <c r="Q57" s="213" t="str">
        <f t="shared" si="0"/>
        <v>Probabilidad</v>
      </c>
      <c r="R57" s="213" t="s">
        <v>53</v>
      </c>
      <c r="S57" s="213" t="s">
        <v>57</v>
      </c>
      <c r="T57" s="216">
        <f>VLOOKUP(R57&amp;S57,Hoja1!$Q$4:$R$9,2,0)</f>
        <v>0.35</v>
      </c>
      <c r="U57" s="213" t="s">
        <v>59</v>
      </c>
      <c r="V57" s="213" t="s">
        <v>62</v>
      </c>
      <c r="W57" s="213" t="s">
        <v>65</v>
      </c>
      <c r="X57" s="216">
        <f t="shared" si="25"/>
        <v>0.21</v>
      </c>
      <c r="Y57" s="216" t="str">
        <f>IF(Z57&lt;=20%,'Tabla probabilidad'!$B$5,IF(Z57&lt;=40%,'Tabla probabilidad'!$B$6,IF(Z57&lt;=60%,'Tabla probabilidad'!$B$7,IF(Z57&lt;=80%,'Tabla probabilidad'!$B$8,IF(Z57&lt;=100%,'Tabla probabilidad'!$B$9)))))</f>
        <v>Baja</v>
      </c>
      <c r="Z57" s="216">
        <f>IF(R57="Preventivo",(J55-(J55*T57)),IF(R57="Detectivo",(J55-(J55*T57)),IF(R57="Correctivo",(J55))))</f>
        <v>0.39</v>
      </c>
      <c r="AA57" s="418"/>
      <c r="AB57" s="418"/>
      <c r="AC57" s="216" t="str">
        <f t="shared" si="1"/>
        <v>Moderado</v>
      </c>
      <c r="AD57" s="216">
        <f t="shared" si="26"/>
        <v>0.6</v>
      </c>
      <c r="AE57" s="418"/>
      <c r="AF57" s="418"/>
      <c r="AG57" s="421"/>
      <c r="AH57" s="411"/>
      <c r="AI57" s="411"/>
      <c r="AJ57" s="411"/>
      <c r="AK57" s="411"/>
      <c r="AL57" s="411"/>
      <c r="AM57" s="411"/>
      <c r="AN57" s="411"/>
    </row>
    <row r="58" spans="1:40" ht="123" customHeight="1">
      <c r="A58" s="411"/>
      <c r="B58" s="421"/>
      <c r="C58" s="411"/>
      <c r="D58" s="485"/>
      <c r="E58" s="411"/>
      <c r="F58" s="411"/>
      <c r="G58" s="411"/>
      <c r="H58" s="411"/>
      <c r="I58" s="427"/>
      <c r="J58" s="428"/>
      <c r="K58" s="411"/>
      <c r="L58" s="416"/>
      <c r="M58" s="416"/>
      <c r="N58" s="411"/>
      <c r="O58" s="213">
        <v>4</v>
      </c>
      <c r="P58" s="150" t="s">
        <v>476</v>
      </c>
      <c r="Q58" s="213" t="str">
        <f t="shared" si="0"/>
        <v>Probabilidad</v>
      </c>
      <c r="R58" s="213" t="s">
        <v>52</v>
      </c>
      <c r="S58" s="213" t="s">
        <v>57</v>
      </c>
      <c r="T58" s="216">
        <f>VLOOKUP(R58&amp;S58,Hoja1!$Q$4:$R$9,2,0)</f>
        <v>0.45</v>
      </c>
      <c r="U58" s="213" t="s">
        <v>59</v>
      </c>
      <c r="V58" s="213" t="s">
        <v>62</v>
      </c>
      <c r="W58" s="213" t="s">
        <v>65</v>
      </c>
      <c r="X58" s="216">
        <f t="shared" si="25"/>
        <v>0.27</v>
      </c>
      <c r="Y58" s="216" t="str">
        <f>IF(Z58&lt;=20%,'Tabla probabilidad'!$B$5,IF(Z58&lt;=40%,'Tabla probabilidad'!$B$6,IF(Z58&lt;=60%,'Tabla probabilidad'!$B$7,IF(Z58&lt;=80%,'Tabla probabilidad'!$B$8,IF(Z58&lt;=100%,'Tabla probabilidad'!$B$9)))))</f>
        <v>Baja</v>
      </c>
      <c r="Z58" s="216">
        <f>IF(R58="Preventivo",(J55-(J55*T58)),IF(R58="Detectivo",(J55-(J55*T58)),IF(R58="Correctivo",(J55))))</f>
        <v>0.32999999999999996</v>
      </c>
      <c r="AA58" s="418"/>
      <c r="AB58" s="418"/>
      <c r="AC58" s="216" t="str">
        <f t="shared" si="1"/>
        <v>Moderado</v>
      </c>
      <c r="AD58" s="216">
        <f t="shared" si="26"/>
        <v>0.6</v>
      </c>
      <c r="AE58" s="418"/>
      <c r="AF58" s="418"/>
      <c r="AG58" s="421"/>
      <c r="AH58" s="411"/>
      <c r="AI58" s="411"/>
      <c r="AJ58" s="411"/>
      <c r="AK58" s="411"/>
      <c r="AL58" s="411"/>
      <c r="AM58" s="411"/>
      <c r="AN58" s="411"/>
    </row>
    <row r="59" spans="1:40" ht="174" customHeight="1">
      <c r="A59" s="411"/>
      <c r="B59" s="422"/>
      <c r="C59" s="411"/>
      <c r="D59" s="485"/>
      <c r="E59" s="411"/>
      <c r="F59" s="411"/>
      <c r="G59" s="411"/>
      <c r="H59" s="411"/>
      <c r="I59" s="427"/>
      <c r="J59" s="428"/>
      <c r="K59" s="411"/>
      <c r="L59" s="416"/>
      <c r="M59" s="416"/>
      <c r="N59" s="411"/>
      <c r="O59" s="213">
        <v>5</v>
      </c>
      <c r="P59" s="153" t="s">
        <v>477</v>
      </c>
      <c r="Q59" s="213" t="str">
        <f t="shared" si="0"/>
        <v>Probabilidad</v>
      </c>
      <c r="R59" s="213" t="s">
        <v>52</v>
      </c>
      <c r="S59" s="213" t="s">
        <v>57</v>
      </c>
      <c r="T59" s="216">
        <f>VLOOKUP(R59&amp;S59,Hoja1!$Q$4:$R$9,2,0)</f>
        <v>0.45</v>
      </c>
      <c r="U59" s="213" t="s">
        <v>59</v>
      </c>
      <c r="V59" s="213" t="s">
        <v>62</v>
      </c>
      <c r="W59" s="213" t="s">
        <v>65</v>
      </c>
      <c r="X59" s="216">
        <f t="shared" si="25"/>
        <v>0.27</v>
      </c>
      <c r="Y59" s="216" t="str">
        <f>IF(Z59&lt;=20%,'Tabla probabilidad'!$B$5,IF(Z59&lt;=40%,'Tabla probabilidad'!$B$6,IF(Z59&lt;=60%,'Tabla probabilidad'!$B$7,IF(Z59&lt;=80%,'Tabla probabilidad'!$B$8,IF(Z59&lt;=100%,'Tabla probabilidad'!$B$9)))))</f>
        <v>Baja</v>
      </c>
      <c r="Z59" s="216">
        <f>IF(R59="Preventivo",(J55-(J55*T59)),IF(R59="Detectivo",(J55-(J55*T59)),IF(R59="Correctivo",(J55))))</f>
        <v>0.32999999999999996</v>
      </c>
      <c r="AA59" s="419"/>
      <c r="AB59" s="419"/>
      <c r="AC59" s="216" t="str">
        <f t="shared" si="1"/>
        <v>Moderado</v>
      </c>
      <c r="AD59" s="216">
        <f t="shared" si="26"/>
        <v>0.6</v>
      </c>
      <c r="AE59" s="419"/>
      <c r="AF59" s="419"/>
      <c r="AG59" s="422"/>
      <c r="AH59" s="411"/>
      <c r="AI59" s="411"/>
      <c r="AJ59" s="411"/>
      <c r="AK59" s="411"/>
      <c r="AL59" s="411"/>
      <c r="AM59" s="411"/>
      <c r="AN59" s="411"/>
    </row>
    <row r="60" spans="1:40" ht="42.75" customHeight="1"/>
  </sheetData>
  <mergeCells count="306">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 ref="A8:A9"/>
    <mergeCell ref="B8:B9"/>
    <mergeCell ref="C8:C9"/>
    <mergeCell ref="D8:D9"/>
    <mergeCell ref="E8:E9"/>
    <mergeCell ref="F8:F9"/>
    <mergeCell ref="G8:G9"/>
    <mergeCell ref="AL8:AL9"/>
    <mergeCell ref="AM8:AM9"/>
    <mergeCell ref="J8:J9"/>
    <mergeCell ref="K8:K9"/>
    <mergeCell ref="L8:L9"/>
    <mergeCell ref="M8:M9"/>
    <mergeCell ref="AN8:AN9"/>
    <mergeCell ref="Y8:Y9"/>
    <mergeCell ref="Z8:Z9"/>
    <mergeCell ref="AC8:AC9"/>
    <mergeCell ref="AD8:AD9"/>
    <mergeCell ref="AG8:AG9"/>
    <mergeCell ref="AH8:AH9"/>
    <mergeCell ref="A10:A14"/>
    <mergeCell ref="B10:B14"/>
    <mergeCell ref="C10:C14"/>
    <mergeCell ref="D10:D14"/>
    <mergeCell ref="E10:E14"/>
    <mergeCell ref="F10:F14"/>
    <mergeCell ref="AI8:AI9"/>
    <mergeCell ref="AJ8:AJ9"/>
    <mergeCell ref="AK8:AK9"/>
    <mergeCell ref="N8:N9"/>
    <mergeCell ref="O8:O9"/>
    <mergeCell ref="P8:P9"/>
    <mergeCell ref="Q8:Q9"/>
    <mergeCell ref="R8:W8"/>
    <mergeCell ref="X8:X9"/>
    <mergeCell ref="H8:H9"/>
    <mergeCell ref="I8:I9"/>
    <mergeCell ref="AA10:AA14"/>
    <mergeCell ref="AB10:AB14"/>
    <mergeCell ref="AE10:AE14"/>
    <mergeCell ref="AF10:AF14"/>
    <mergeCell ref="G10:G14"/>
    <mergeCell ref="H10:H14"/>
    <mergeCell ref="I10:I14"/>
    <mergeCell ref="J10:J14"/>
    <mergeCell ref="K10:K14"/>
    <mergeCell ref="L10:L14"/>
    <mergeCell ref="I15:I19"/>
    <mergeCell ref="J15:J19"/>
    <mergeCell ref="K15:K19"/>
    <mergeCell ref="L15:L19"/>
    <mergeCell ref="M15:M19"/>
    <mergeCell ref="N15:N19"/>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I15:AI19"/>
    <mergeCell ref="AJ15:AJ19"/>
    <mergeCell ref="AK15:AK19"/>
    <mergeCell ref="AL15:AL19"/>
    <mergeCell ref="AM15:AM19"/>
    <mergeCell ref="AN15:AN19"/>
    <mergeCell ref="AA15:AA19"/>
    <mergeCell ref="AB15:AB19"/>
    <mergeCell ref="AE15:AE19"/>
    <mergeCell ref="AF15:AF19"/>
    <mergeCell ref="AG15:AG19"/>
    <mergeCell ref="AH15:AH19"/>
    <mergeCell ref="I20:I24"/>
    <mergeCell ref="J20:J24"/>
    <mergeCell ref="K20:K24"/>
    <mergeCell ref="L20:L24"/>
    <mergeCell ref="A20:A24"/>
    <mergeCell ref="B20:B24"/>
    <mergeCell ref="C20:C24"/>
    <mergeCell ref="D20:D24"/>
    <mergeCell ref="E20:E24"/>
    <mergeCell ref="F20:F24"/>
    <mergeCell ref="AM20:AM24"/>
    <mergeCell ref="AN20:AN24"/>
    <mergeCell ref="A25:A29"/>
    <mergeCell ref="B25:B29"/>
    <mergeCell ref="C25:C29"/>
    <mergeCell ref="D25:D29"/>
    <mergeCell ref="E25:E29"/>
    <mergeCell ref="F25:F29"/>
    <mergeCell ref="G25:G29"/>
    <mergeCell ref="H25:H29"/>
    <mergeCell ref="AG20:AG24"/>
    <mergeCell ref="AH20:AH24"/>
    <mergeCell ref="AI20:AI24"/>
    <mergeCell ref="AJ20:AJ24"/>
    <mergeCell ref="AK20:AK24"/>
    <mergeCell ref="AL20:AL24"/>
    <mergeCell ref="M20:M24"/>
    <mergeCell ref="N20:N24"/>
    <mergeCell ref="AA20:AA24"/>
    <mergeCell ref="AB20:AB24"/>
    <mergeCell ref="AE20:AE24"/>
    <mergeCell ref="AF20:AF24"/>
    <mergeCell ref="G20:G24"/>
    <mergeCell ref="H20:H24"/>
    <mergeCell ref="AL25:AL29"/>
    <mergeCell ref="AM25:AM29"/>
    <mergeCell ref="AN25:AN29"/>
    <mergeCell ref="AA25:AA29"/>
    <mergeCell ref="AB25:AB29"/>
    <mergeCell ref="AE25:AE29"/>
    <mergeCell ref="AF25:AF29"/>
    <mergeCell ref="AG25:AG29"/>
    <mergeCell ref="AH25:AH29"/>
    <mergeCell ref="B30:B34"/>
    <mergeCell ref="C30:C34"/>
    <mergeCell ref="D30:D34"/>
    <mergeCell ref="E30:E34"/>
    <mergeCell ref="F30:F34"/>
    <mergeCell ref="AI25:AI29"/>
    <mergeCell ref="AJ25:AJ29"/>
    <mergeCell ref="AK25:AK29"/>
    <mergeCell ref="I25:I29"/>
    <mergeCell ref="J25:J29"/>
    <mergeCell ref="K25:K29"/>
    <mergeCell ref="L25:L29"/>
    <mergeCell ref="M25:M29"/>
    <mergeCell ref="N25:N29"/>
    <mergeCell ref="AA30:AA34"/>
    <mergeCell ref="AB30:AB34"/>
    <mergeCell ref="AE30:AE34"/>
    <mergeCell ref="AF30:AF34"/>
    <mergeCell ref="G30:G34"/>
    <mergeCell ref="H30:H34"/>
    <mergeCell ref="I30:I34"/>
    <mergeCell ref="J30:J34"/>
    <mergeCell ref="K30:K34"/>
    <mergeCell ref="AM30:AM34"/>
    <mergeCell ref="AN30:AN34"/>
    <mergeCell ref="AH30:AH34"/>
    <mergeCell ref="AI30:AI34"/>
    <mergeCell ref="AJ30:AJ34"/>
    <mergeCell ref="AK30:AK34"/>
    <mergeCell ref="AL30:AL34"/>
    <mergeCell ref="AI35:AI39"/>
    <mergeCell ref="AJ35:AJ39"/>
    <mergeCell ref="AK35:AK39"/>
    <mergeCell ref="AL35:AL39"/>
    <mergeCell ref="AM35:AM39"/>
    <mergeCell ref="AN35:AN39"/>
    <mergeCell ref="AH35:AH39"/>
    <mergeCell ref="A35:A39"/>
    <mergeCell ref="B35:B39"/>
    <mergeCell ref="C35:C39"/>
    <mergeCell ref="D35:D39"/>
    <mergeCell ref="E35:E39"/>
    <mergeCell ref="F35:F39"/>
    <mergeCell ref="G35:G39"/>
    <mergeCell ref="H35:H39"/>
    <mergeCell ref="AG30:AG34"/>
    <mergeCell ref="M30:M34"/>
    <mergeCell ref="N30:N34"/>
    <mergeCell ref="AA35:AA39"/>
    <mergeCell ref="AB35:AB39"/>
    <mergeCell ref="AE35:AE39"/>
    <mergeCell ref="AF35:AF39"/>
    <mergeCell ref="AG35:AG39"/>
    <mergeCell ref="L30:L34"/>
    <mergeCell ref="I35:I39"/>
    <mergeCell ref="J35:J39"/>
    <mergeCell ref="K35:K39"/>
    <mergeCell ref="L35:L39"/>
    <mergeCell ref="M35:M39"/>
    <mergeCell ref="N35:N39"/>
    <mergeCell ref="A30:A34"/>
    <mergeCell ref="I40:I44"/>
    <mergeCell ref="J40:J44"/>
    <mergeCell ref="K40:K44"/>
    <mergeCell ref="L40:L44"/>
    <mergeCell ref="A40:A44"/>
    <mergeCell ref="B40:B44"/>
    <mergeCell ref="C40:C44"/>
    <mergeCell ref="D40:D44"/>
    <mergeCell ref="E40:E44"/>
    <mergeCell ref="F40:F44"/>
    <mergeCell ref="AM40:AM44"/>
    <mergeCell ref="AN40:AN44"/>
    <mergeCell ref="A45:A49"/>
    <mergeCell ref="B45:B49"/>
    <mergeCell ref="C45:C49"/>
    <mergeCell ref="D45:D49"/>
    <mergeCell ref="E45:E49"/>
    <mergeCell ref="F45:F49"/>
    <mergeCell ref="G45:G49"/>
    <mergeCell ref="H45:H49"/>
    <mergeCell ref="AG40:AG44"/>
    <mergeCell ref="AH40:AH44"/>
    <mergeCell ref="AI40:AI44"/>
    <mergeCell ref="AJ40:AJ44"/>
    <mergeCell ref="AK40:AK44"/>
    <mergeCell ref="AL40:AL44"/>
    <mergeCell ref="M40:M44"/>
    <mergeCell ref="N40:N44"/>
    <mergeCell ref="AA40:AA44"/>
    <mergeCell ref="AB40:AB44"/>
    <mergeCell ref="AE40:AE44"/>
    <mergeCell ref="AF40:AF44"/>
    <mergeCell ref="G40:G44"/>
    <mergeCell ref="H40:H44"/>
    <mergeCell ref="AL45:AL49"/>
    <mergeCell ref="AM45:AM49"/>
    <mergeCell ref="AN45:AN49"/>
    <mergeCell ref="AA45:AA49"/>
    <mergeCell ref="AB45:AB49"/>
    <mergeCell ref="AE45:AE49"/>
    <mergeCell ref="AF45:AF49"/>
    <mergeCell ref="AG45:AG49"/>
    <mergeCell ref="AH45:AH49"/>
    <mergeCell ref="B50:B54"/>
    <mergeCell ref="C50:C54"/>
    <mergeCell ref="D50:D54"/>
    <mergeCell ref="E50:E54"/>
    <mergeCell ref="F50:F54"/>
    <mergeCell ref="AI45:AI49"/>
    <mergeCell ref="AJ45:AJ49"/>
    <mergeCell ref="AK45:AK49"/>
    <mergeCell ref="I45:I49"/>
    <mergeCell ref="J45:J49"/>
    <mergeCell ref="K45:K49"/>
    <mergeCell ref="L45:L49"/>
    <mergeCell ref="M45:M49"/>
    <mergeCell ref="N45:N49"/>
    <mergeCell ref="AA50:AA54"/>
    <mergeCell ref="AB50:AB54"/>
    <mergeCell ref="AE50:AE54"/>
    <mergeCell ref="AF50:AF54"/>
    <mergeCell ref="G50:G54"/>
    <mergeCell ref="H50:H54"/>
    <mergeCell ref="I50:I54"/>
    <mergeCell ref="J50:J54"/>
    <mergeCell ref="K50:K54"/>
    <mergeCell ref="AM50:AM54"/>
    <mergeCell ref="AN50:AN54"/>
    <mergeCell ref="AH50:AH54"/>
    <mergeCell ref="AI50:AI54"/>
    <mergeCell ref="AJ50:AJ54"/>
    <mergeCell ref="AK50:AK54"/>
    <mergeCell ref="AL50:AL54"/>
    <mergeCell ref="AI55:AI59"/>
    <mergeCell ref="AJ55:AJ59"/>
    <mergeCell ref="AK55:AK59"/>
    <mergeCell ref="AL55:AL59"/>
    <mergeCell ref="AM55:AM59"/>
    <mergeCell ref="AN55:AN59"/>
    <mergeCell ref="AH55:AH59"/>
    <mergeCell ref="A55:A59"/>
    <mergeCell ref="B55:B59"/>
    <mergeCell ref="C55:C59"/>
    <mergeCell ref="D55:D59"/>
    <mergeCell ref="E55:E59"/>
    <mergeCell ref="F55:F59"/>
    <mergeCell ref="G55:G59"/>
    <mergeCell ref="H55:H59"/>
    <mergeCell ref="AG50:AG54"/>
    <mergeCell ref="M50:M54"/>
    <mergeCell ref="N50:N54"/>
    <mergeCell ref="AA55:AA59"/>
    <mergeCell ref="AB55:AB59"/>
    <mergeCell ref="AE55:AE59"/>
    <mergeCell ref="AF55:AF59"/>
    <mergeCell ref="AG55:AG59"/>
    <mergeCell ref="L50:L54"/>
    <mergeCell ref="I55:I59"/>
    <mergeCell ref="J55:J59"/>
    <mergeCell ref="K55:K59"/>
    <mergeCell ref="L55:L59"/>
    <mergeCell ref="M55:M59"/>
    <mergeCell ref="N55:N59"/>
    <mergeCell ref="A50:A54"/>
  </mergeCells>
  <conditionalFormatting sqref="I10">
    <cfRule type="containsText" dxfId="3325" priority="503" operator="containsText" text="Muy Baja">
      <formula>NOT(ISERROR(SEARCH("Muy Baja",I10)))</formula>
    </cfRule>
    <cfRule type="containsText" dxfId="3324" priority="504" operator="containsText" text="Baja">
      <formula>NOT(ISERROR(SEARCH("Baja",I10)))</formula>
    </cfRule>
    <cfRule type="containsText" dxfId="3323" priority="506" operator="containsText" text="Muy Alta">
      <formula>NOT(ISERROR(SEARCH("Muy Alta",I10)))</formula>
    </cfRule>
    <cfRule type="containsText" dxfId="3322" priority="507" operator="containsText" text="Alta">
      <formula>NOT(ISERROR(SEARCH("Alta",I10)))</formula>
    </cfRule>
    <cfRule type="containsText" dxfId="3321" priority="508" operator="containsText" text="Media">
      <formula>NOT(ISERROR(SEARCH("Media",I10)))</formula>
    </cfRule>
    <cfRule type="containsText" dxfId="3320" priority="509" operator="containsText" text="Media">
      <formula>NOT(ISERROR(SEARCH("Media",I10)))</formula>
    </cfRule>
    <cfRule type="containsText" dxfId="3319" priority="510" operator="containsText" text="Media">
      <formula>NOT(ISERROR(SEARCH("Media",I10)))</formula>
    </cfRule>
    <cfRule type="containsText" dxfId="3318" priority="511" operator="containsText" text="Muy Baja">
      <formula>NOT(ISERROR(SEARCH("Muy Baja",I10)))</formula>
    </cfRule>
    <cfRule type="containsText" dxfId="3317" priority="512" operator="containsText" text="Baja">
      <formula>NOT(ISERROR(SEARCH("Baja",I10)))</formula>
    </cfRule>
    <cfRule type="containsText" dxfId="3316" priority="513" operator="containsText" text="Muy Baja">
      <formula>NOT(ISERROR(SEARCH("Muy Baja",I10)))</formula>
    </cfRule>
    <cfRule type="containsText" dxfId="3315" priority="514" operator="containsText" text="Muy Baja">
      <formula>NOT(ISERROR(SEARCH("Muy Baja",I10)))</formula>
    </cfRule>
    <cfRule type="containsText" dxfId="3314" priority="515" operator="containsText" text="Muy Baja">
      <formula>NOT(ISERROR(SEARCH("Muy Baja",I10)))</formula>
    </cfRule>
    <cfRule type="containsText" dxfId="3313" priority="516" operator="containsText" text="Muy Baja'Tabla probabilidad'!">
      <formula>NOT(ISERROR(SEARCH("Muy Baja'Tabla probabilidad'!",I10)))</formula>
    </cfRule>
    <cfRule type="containsText" dxfId="3312" priority="517" operator="containsText" text="Muy bajo">
      <formula>NOT(ISERROR(SEARCH("Muy bajo",I10)))</formula>
    </cfRule>
    <cfRule type="containsText" dxfId="3311" priority="518" operator="containsText" text="Alta">
      <formula>NOT(ISERROR(SEARCH("Alta",I10)))</formula>
    </cfRule>
    <cfRule type="containsText" dxfId="3310" priority="519" operator="containsText" text="Media">
      <formula>NOT(ISERROR(SEARCH("Media",I10)))</formula>
    </cfRule>
    <cfRule type="containsText" dxfId="3309" priority="520" operator="containsText" text="Baja">
      <formula>NOT(ISERROR(SEARCH("Baja",I10)))</formula>
    </cfRule>
    <cfRule type="containsText" dxfId="3308" priority="521" operator="containsText" text="Muy baja">
      <formula>NOT(ISERROR(SEARCH("Muy baja",I10)))</formula>
    </cfRule>
    <cfRule type="cellIs" dxfId="3307" priority="524" operator="between">
      <formula>1</formula>
      <formula>2</formula>
    </cfRule>
    <cfRule type="cellIs" dxfId="3306" priority="525" operator="between">
      <formula>0</formula>
      <formula>2</formula>
    </cfRule>
  </conditionalFormatting>
  <conditionalFormatting sqref="I10">
    <cfRule type="containsText" dxfId="3305" priority="505" operator="containsText" text="Muy Alta">
      <formula>NOT(ISERROR(SEARCH("Muy Alta",I10)))</formula>
    </cfRule>
  </conditionalFormatting>
  <conditionalFormatting sqref="L10">
    <cfRule type="containsText" dxfId="3304" priority="497" operator="containsText" text="Catastrófico">
      <formula>NOT(ISERROR(SEARCH("Catastrófico",L10)))</formula>
    </cfRule>
    <cfRule type="containsText" dxfId="3303" priority="498" operator="containsText" text="Mayor">
      <formula>NOT(ISERROR(SEARCH("Mayor",L10)))</formula>
    </cfRule>
    <cfRule type="containsText" dxfId="3302" priority="499" operator="containsText" text="Alta">
      <formula>NOT(ISERROR(SEARCH("Alta",L10)))</formula>
    </cfRule>
    <cfRule type="containsText" dxfId="3301" priority="500" operator="containsText" text="Moderado">
      <formula>NOT(ISERROR(SEARCH("Moderado",L10)))</formula>
    </cfRule>
    <cfRule type="containsText" dxfId="3300" priority="501" operator="containsText" text="Menor">
      <formula>NOT(ISERROR(SEARCH("Menor",L10)))</formula>
    </cfRule>
    <cfRule type="containsText" dxfId="3299" priority="502" operator="containsText" text="Leve">
      <formula>NOT(ISERROR(SEARCH("Leve",L10)))</formula>
    </cfRule>
  </conditionalFormatting>
  <conditionalFormatting sqref="N10 N15 N20 N40 N45 N25">
    <cfRule type="containsText" dxfId="3298" priority="492" operator="containsText" text="Extremo">
      <formula>NOT(ISERROR(SEARCH("Extremo",N10)))</formula>
    </cfRule>
    <cfRule type="containsText" dxfId="3297" priority="493" operator="containsText" text="Alto">
      <formula>NOT(ISERROR(SEARCH("Alto",N10)))</formula>
    </cfRule>
    <cfRule type="containsText" dxfId="3296" priority="494" operator="containsText" text="Bajo">
      <formula>NOT(ISERROR(SEARCH("Bajo",N10)))</formula>
    </cfRule>
    <cfRule type="containsText" dxfId="3295" priority="495" operator="containsText" text="Moderado">
      <formula>NOT(ISERROR(SEARCH("Moderado",N10)))</formula>
    </cfRule>
    <cfRule type="containsText" dxfId="3294" priority="496" operator="containsText" text="Extremo">
      <formula>NOT(ISERROR(SEARCH("Extremo",N10)))</formula>
    </cfRule>
  </conditionalFormatting>
  <conditionalFormatting sqref="M10">
    <cfRule type="containsText" dxfId="3293" priority="486" operator="containsText" text="Catastrófico">
      <formula>NOT(ISERROR(SEARCH("Catastrófico",M10)))</formula>
    </cfRule>
    <cfRule type="containsText" dxfId="3292" priority="487" operator="containsText" text="Mayor">
      <formula>NOT(ISERROR(SEARCH("Mayor",M10)))</formula>
    </cfRule>
    <cfRule type="containsText" dxfId="3291" priority="488" operator="containsText" text="Alta">
      <formula>NOT(ISERROR(SEARCH("Alta",M10)))</formula>
    </cfRule>
    <cfRule type="containsText" dxfId="3290" priority="489" operator="containsText" text="Moderado">
      <formula>NOT(ISERROR(SEARCH("Moderado",M10)))</formula>
    </cfRule>
    <cfRule type="containsText" dxfId="3289" priority="490" operator="containsText" text="Menor">
      <formula>NOT(ISERROR(SEARCH("Menor",M10)))</formula>
    </cfRule>
    <cfRule type="containsText" dxfId="3288" priority="491" operator="containsText" text="Leve">
      <formula>NOT(ISERROR(SEARCH("Leve",M10)))</formula>
    </cfRule>
  </conditionalFormatting>
  <conditionalFormatting sqref="Y10:Y14">
    <cfRule type="containsText" dxfId="3287" priority="480" operator="containsText" text="Muy Alta">
      <formula>NOT(ISERROR(SEARCH("Muy Alta",Y10)))</formula>
    </cfRule>
    <cfRule type="containsText" dxfId="3286" priority="481" operator="containsText" text="Alta">
      <formula>NOT(ISERROR(SEARCH("Alta",Y10)))</formula>
    </cfRule>
    <cfRule type="containsText" dxfId="3285" priority="482" operator="containsText" text="Media">
      <formula>NOT(ISERROR(SEARCH("Media",Y10)))</formula>
    </cfRule>
    <cfRule type="containsText" dxfId="3284" priority="483" operator="containsText" text="Muy Baja">
      <formula>NOT(ISERROR(SEARCH("Muy Baja",Y10)))</formula>
    </cfRule>
    <cfRule type="containsText" dxfId="3283" priority="484" operator="containsText" text="Baja">
      <formula>NOT(ISERROR(SEARCH("Baja",Y10)))</formula>
    </cfRule>
    <cfRule type="containsText" dxfId="3282" priority="485" operator="containsText" text="Muy Baja">
      <formula>NOT(ISERROR(SEARCH("Muy Baja",Y10)))</formula>
    </cfRule>
  </conditionalFormatting>
  <conditionalFormatting sqref="AC10:AC14">
    <cfRule type="containsText" dxfId="3281" priority="475" operator="containsText" text="Catastrófico">
      <formula>NOT(ISERROR(SEARCH("Catastrófico",AC10)))</formula>
    </cfRule>
    <cfRule type="containsText" dxfId="3280" priority="476" operator="containsText" text="Mayor">
      <formula>NOT(ISERROR(SEARCH("Mayor",AC10)))</formula>
    </cfRule>
    <cfRule type="containsText" dxfId="3279" priority="477" operator="containsText" text="Moderado">
      <formula>NOT(ISERROR(SEARCH("Moderado",AC10)))</formula>
    </cfRule>
    <cfRule type="containsText" dxfId="3278" priority="478" operator="containsText" text="Menor">
      <formula>NOT(ISERROR(SEARCH("Menor",AC10)))</formula>
    </cfRule>
    <cfRule type="containsText" dxfId="3277" priority="479" operator="containsText" text="Leve">
      <formula>NOT(ISERROR(SEARCH("Leve",AC10)))</formula>
    </cfRule>
  </conditionalFormatting>
  <conditionalFormatting sqref="AG10">
    <cfRule type="containsText" dxfId="3276" priority="466" operator="containsText" text="Extremo">
      <formula>NOT(ISERROR(SEARCH("Extremo",AG10)))</formula>
    </cfRule>
    <cfRule type="containsText" dxfId="3275" priority="467" operator="containsText" text="Alto">
      <formula>NOT(ISERROR(SEARCH("Alto",AG10)))</formula>
    </cfRule>
    <cfRule type="containsText" dxfId="3274" priority="468" operator="containsText" text="Moderado">
      <formula>NOT(ISERROR(SEARCH("Moderado",AG10)))</formula>
    </cfRule>
    <cfRule type="containsText" dxfId="3273" priority="469" operator="containsText" text="Menor">
      <formula>NOT(ISERROR(SEARCH("Menor",AG10)))</formula>
    </cfRule>
    <cfRule type="containsText" dxfId="3272" priority="470" operator="containsText" text="Bajo">
      <formula>NOT(ISERROR(SEARCH("Bajo",AG10)))</formula>
    </cfRule>
    <cfRule type="containsText" dxfId="3271" priority="471" operator="containsText" text="Moderado">
      <formula>NOT(ISERROR(SEARCH("Moderado",AG10)))</formula>
    </cfRule>
    <cfRule type="containsText" dxfId="3270" priority="472" operator="containsText" text="Extremo">
      <formula>NOT(ISERROR(SEARCH("Extremo",AG10)))</formula>
    </cfRule>
    <cfRule type="containsText" dxfId="3269" priority="473" operator="containsText" text="Baja">
      <formula>NOT(ISERROR(SEARCH("Baja",AG10)))</formula>
    </cfRule>
    <cfRule type="containsText" dxfId="3268" priority="474" operator="containsText" text="Alto">
      <formula>NOT(ISERROR(SEARCH("Alto",AG10)))</formula>
    </cfRule>
  </conditionalFormatting>
  <conditionalFormatting sqref="AA10:AA14">
    <cfRule type="containsText" dxfId="3267" priority="461" operator="containsText" text="Muy Alta">
      <formula>NOT(ISERROR(SEARCH("Muy Alta",AA10)))</formula>
    </cfRule>
    <cfRule type="containsText" dxfId="3266" priority="462" operator="containsText" text="Alta">
      <formula>NOT(ISERROR(SEARCH("Alta",AA10)))</formula>
    </cfRule>
    <cfRule type="containsText" dxfId="3265" priority="463" operator="containsText" text="Media">
      <formula>NOT(ISERROR(SEARCH("Media",AA10)))</formula>
    </cfRule>
    <cfRule type="containsText" dxfId="3264" priority="464" operator="containsText" text="Baja">
      <formula>NOT(ISERROR(SEARCH("Baja",AA10)))</formula>
    </cfRule>
    <cfRule type="containsText" dxfId="3263" priority="465" operator="containsText" text="Muy Baja">
      <formula>NOT(ISERROR(SEARCH("Muy Baja",AA10)))</formula>
    </cfRule>
  </conditionalFormatting>
  <conditionalFormatting sqref="AE10:AE14">
    <cfRule type="containsText" dxfId="3262" priority="456" operator="containsText" text="Catastrófico">
      <formula>NOT(ISERROR(SEARCH("Catastrófico",AE10)))</formula>
    </cfRule>
    <cfRule type="containsText" dxfId="3261" priority="457" operator="containsText" text="Moderado">
      <formula>NOT(ISERROR(SEARCH("Moderado",AE10)))</formula>
    </cfRule>
    <cfRule type="containsText" dxfId="3260" priority="458" operator="containsText" text="Menor">
      <formula>NOT(ISERROR(SEARCH("Menor",AE10)))</formula>
    </cfRule>
    <cfRule type="containsText" dxfId="3259" priority="459" operator="containsText" text="Leve">
      <formula>NOT(ISERROR(SEARCH("Leve",AE10)))</formula>
    </cfRule>
    <cfRule type="containsText" dxfId="3258" priority="460" operator="containsText" text="Mayor">
      <formula>NOT(ISERROR(SEARCH("Mayor",AE10)))</formula>
    </cfRule>
  </conditionalFormatting>
  <conditionalFormatting sqref="I15 I20 I40 I45 I25">
    <cfRule type="containsText" dxfId="3257" priority="433" operator="containsText" text="Muy Baja">
      <formula>NOT(ISERROR(SEARCH("Muy Baja",I15)))</formula>
    </cfRule>
    <cfRule type="containsText" dxfId="3256" priority="434" operator="containsText" text="Baja">
      <formula>NOT(ISERROR(SEARCH("Baja",I15)))</formula>
    </cfRule>
    <cfRule type="containsText" dxfId="3255" priority="436" operator="containsText" text="Muy Alta">
      <formula>NOT(ISERROR(SEARCH("Muy Alta",I15)))</formula>
    </cfRule>
    <cfRule type="containsText" dxfId="3254" priority="437" operator="containsText" text="Alta">
      <formula>NOT(ISERROR(SEARCH("Alta",I15)))</formula>
    </cfRule>
    <cfRule type="containsText" dxfId="3253" priority="438" operator="containsText" text="Media">
      <formula>NOT(ISERROR(SEARCH("Media",I15)))</formula>
    </cfRule>
    <cfRule type="containsText" dxfId="3252" priority="439" operator="containsText" text="Media">
      <formula>NOT(ISERROR(SEARCH("Media",I15)))</formula>
    </cfRule>
    <cfRule type="containsText" dxfId="3251" priority="440" operator="containsText" text="Media">
      <formula>NOT(ISERROR(SEARCH("Media",I15)))</formula>
    </cfRule>
    <cfRule type="containsText" dxfId="3250" priority="441" operator="containsText" text="Muy Baja">
      <formula>NOT(ISERROR(SEARCH("Muy Baja",I15)))</formula>
    </cfRule>
    <cfRule type="containsText" dxfId="3249" priority="442" operator="containsText" text="Baja">
      <formula>NOT(ISERROR(SEARCH("Baja",I15)))</formula>
    </cfRule>
    <cfRule type="containsText" dxfId="3248" priority="443" operator="containsText" text="Muy Baja">
      <formula>NOT(ISERROR(SEARCH("Muy Baja",I15)))</formula>
    </cfRule>
    <cfRule type="containsText" dxfId="3247" priority="444" operator="containsText" text="Muy Baja">
      <formula>NOT(ISERROR(SEARCH("Muy Baja",I15)))</formula>
    </cfRule>
    <cfRule type="containsText" dxfId="3246" priority="445" operator="containsText" text="Muy Baja">
      <formula>NOT(ISERROR(SEARCH("Muy Baja",I15)))</formula>
    </cfRule>
    <cfRule type="containsText" dxfId="3245" priority="446" operator="containsText" text="Muy Baja'Tabla probabilidad'!">
      <formula>NOT(ISERROR(SEARCH("Muy Baja'Tabla probabilidad'!",I15)))</formula>
    </cfRule>
    <cfRule type="containsText" dxfId="3244" priority="447" operator="containsText" text="Muy bajo">
      <formula>NOT(ISERROR(SEARCH("Muy bajo",I15)))</formula>
    </cfRule>
    <cfRule type="containsText" dxfId="3243" priority="448" operator="containsText" text="Alta">
      <formula>NOT(ISERROR(SEARCH("Alta",I15)))</formula>
    </cfRule>
    <cfRule type="containsText" dxfId="3242" priority="449" operator="containsText" text="Media">
      <formula>NOT(ISERROR(SEARCH("Media",I15)))</formula>
    </cfRule>
    <cfRule type="containsText" dxfId="3241" priority="450" operator="containsText" text="Baja">
      <formula>NOT(ISERROR(SEARCH("Baja",I15)))</formula>
    </cfRule>
    <cfRule type="containsText" dxfId="3240" priority="451" operator="containsText" text="Muy baja">
      <formula>NOT(ISERROR(SEARCH("Muy baja",I15)))</formula>
    </cfRule>
    <cfRule type="cellIs" dxfId="3239" priority="454" operator="between">
      <formula>1</formula>
      <formula>2</formula>
    </cfRule>
    <cfRule type="cellIs" dxfId="3238" priority="455" operator="between">
      <formula>0</formula>
      <formula>2</formula>
    </cfRule>
  </conditionalFormatting>
  <conditionalFormatting sqref="I15 I20 I40 I45 I25">
    <cfRule type="containsText" dxfId="3237" priority="435" operator="containsText" text="Muy Alta">
      <formula>NOT(ISERROR(SEARCH("Muy Alta",I15)))</formula>
    </cfRule>
  </conditionalFormatting>
  <conditionalFormatting sqref="Y15:Y19">
    <cfRule type="containsText" dxfId="3236" priority="427" operator="containsText" text="Muy Alta">
      <formula>NOT(ISERROR(SEARCH("Muy Alta",Y15)))</formula>
    </cfRule>
    <cfRule type="containsText" dxfId="3235" priority="428" operator="containsText" text="Alta">
      <formula>NOT(ISERROR(SEARCH("Alta",Y15)))</formula>
    </cfRule>
    <cfRule type="containsText" dxfId="3234" priority="429" operator="containsText" text="Media">
      <formula>NOT(ISERROR(SEARCH("Media",Y15)))</formula>
    </cfRule>
    <cfRule type="containsText" dxfId="3233" priority="430" operator="containsText" text="Muy Baja">
      <formula>NOT(ISERROR(SEARCH("Muy Baja",Y15)))</formula>
    </cfRule>
    <cfRule type="containsText" dxfId="3232" priority="431" operator="containsText" text="Baja">
      <formula>NOT(ISERROR(SEARCH("Baja",Y15)))</formula>
    </cfRule>
    <cfRule type="containsText" dxfId="3231" priority="432" operator="containsText" text="Muy Baja">
      <formula>NOT(ISERROR(SEARCH("Muy Baja",Y15)))</formula>
    </cfRule>
  </conditionalFormatting>
  <conditionalFormatting sqref="AC15:AC19">
    <cfRule type="containsText" dxfId="3230" priority="422" operator="containsText" text="Catastrófico">
      <formula>NOT(ISERROR(SEARCH("Catastrófico",AC15)))</formula>
    </cfRule>
    <cfRule type="containsText" dxfId="3229" priority="423" operator="containsText" text="Mayor">
      <formula>NOT(ISERROR(SEARCH("Mayor",AC15)))</formula>
    </cfRule>
    <cfRule type="containsText" dxfId="3228" priority="424" operator="containsText" text="Moderado">
      <formula>NOT(ISERROR(SEARCH("Moderado",AC15)))</formula>
    </cfRule>
    <cfRule type="containsText" dxfId="3227" priority="425" operator="containsText" text="Menor">
      <formula>NOT(ISERROR(SEARCH("Menor",AC15)))</formula>
    </cfRule>
    <cfRule type="containsText" dxfId="3226" priority="426" operator="containsText" text="Leve">
      <formula>NOT(ISERROR(SEARCH("Leve",AC15)))</formula>
    </cfRule>
  </conditionalFormatting>
  <conditionalFormatting sqref="AG15">
    <cfRule type="containsText" dxfId="3225" priority="413" operator="containsText" text="Extremo">
      <formula>NOT(ISERROR(SEARCH("Extremo",AG15)))</formula>
    </cfRule>
    <cfRule type="containsText" dxfId="3224" priority="414" operator="containsText" text="Alto">
      <formula>NOT(ISERROR(SEARCH("Alto",AG15)))</formula>
    </cfRule>
    <cfRule type="containsText" dxfId="3223" priority="415" operator="containsText" text="Moderado">
      <formula>NOT(ISERROR(SEARCH("Moderado",AG15)))</formula>
    </cfRule>
    <cfRule type="containsText" dxfId="3222" priority="416" operator="containsText" text="Menor">
      <formula>NOT(ISERROR(SEARCH("Menor",AG15)))</formula>
    </cfRule>
    <cfRule type="containsText" dxfId="3221" priority="417" operator="containsText" text="Bajo">
      <formula>NOT(ISERROR(SEARCH("Bajo",AG15)))</formula>
    </cfRule>
    <cfRule type="containsText" dxfId="3220" priority="418" operator="containsText" text="Moderado">
      <formula>NOT(ISERROR(SEARCH("Moderado",AG15)))</formula>
    </cfRule>
    <cfRule type="containsText" dxfId="3219" priority="419" operator="containsText" text="Extremo">
      <formula>NOT(ISERROR(SEARCH("Extremo",AG15)))</formula>
    </cfRule>
    <cfRule type="containsText" dxfId="3218" priority="420" operator="containsText" text="Baja">
      <formula>NOT(ISERROR(SEARCH("Baja",AG15)))</formula>
    </cfRule>
    <cfRule type="containsText" dxfId="3217" priority="421" operator="containsText" text="Alto">
      <formula>NOT(ISERROR(SEARCH("Alto",AG15)))</formula>
    </cfRule>
  </conditionalFormatting>
  <conditionalFormatting sqref="AA15:AA19">
    <cfRule type="containsText" dxfId="3216" priority="408" operator="containsText" text="Muy Alta">
      <formula>NOT(ISERROR(SEARCH("Muy Alta",AA15)))</formula>
    </cfRule>
    <cfRule type="containsText" dxfId="3215" priority="409" operator="containsText" text="Alta">
      <formula>NOT(ISERROR(SEARCH("Alta",AA15)))</formula>
    </cfRule>
    <cfRule type="containsText" dxfId="3214" priority="410" operator="containsText" text="Media">
      <formula>NOT(ISERROR(SEARCH("Media",AA15)))</formula>
    </cfRule>
    <cfRule type="containsText" dxfId="3213" priority="411" operator="containsText" text="Baja">
      <formula>NOT(ISERROR(SEARCH("Baja",AA15)))</formula>
    </cfRule>
    <cfRule type="containsText" dxfId="3212" priority="412" operator="containsText" text="Muy Baja">
      <formula>NOT(ISERROR(SEARCH("Muy Baja",AA15)))</formula>
    </cfRule>
  </conditionalFormatting>
  <conditionalFormatting sqref="AE15:AE19">
    <cfRule type="containsText" dxfId="3211" priority="403" operator="containsText" text="Catastrófico">
      <formula>NOT(ISERROR(SEARCH("Catastrófico",AE15)))</formula>
    </cfRule>
    <cfRule type="containsText" dxfId="3210" priority="404" operator="containsText" text="Moderado">
      <formula>NOT(ISERROR(SEARCH("Moderado",AE15)))</formula>
    </cfRule>
    <cfRule type="containsText" dxfId="3209" priority="405" operator="containsText" text="Menor">
      <formula>NOT(ISERROR(SEARCH("Menor",AE15)))</formula>
    </cfRule>
    <cfRule type="containsText" dxfId="3208" priority="406" operator="containsText" text="Leve">
      <formula>NOT(ISERROR(SEARCH("Leve",AE15)))</formula>
    </cfRule>
    <cfRule type="containsText" dxfId="3207" priority="407" operator="containsText" text="Mayor">
      <formula>NOT(ISERROR(SEARCH("Mayor",AE15)))</formula>
    </cfRule>
  </conditionalFormatting>
  <conditionalFormatting sqref="Y20:Y29">
    <cfRule type="containsText" dxfId="3206" priority="397" operator="containsText" text="Muy Alta">
      <formula>NOT(ISERROR(SEARCH("Muy Alta",Y20)))</formula>
    </cfRule>
    <cfRule type="containsText" dxfId="3205" priority="398" operator="containsText" text="Alta">
      <formula>NOT(ISERROR(SEARCH("Alta",Y20)))</formula>
    </cfRule>
    <cfRule type="containsText" dxfId="3204" priority="399" operator="containsText" text="Media">
      <formula>NOT(ISERROR(SEARCH("Media",Y20)))</formula>
    </cfRule>
    <cfRule type="containsText" dxfId="3203" priority="400" operator="containsText" text="Muy Baja">
      <formula>NOT(ISERROR(SEARCH("Muy Baja",Y20)))</formula>
    </cfRule>
    <cfRule type="containsText" dxfId="3202" priority="401" operator="containsText" text="Baja">
      <formula>NOT(ISERROR(SEARCH("Baja",Y20)))</formula>
    </cfRule>
    <cfRule type="containsText" dxfId="3201" priority="402" operator="containsText" text="Muy Baja">
      <formula>NOT(ISERROR(SEARCH("Muy Baja",Y20)))</formula>
    </cfRule>
  </conditionalFormatting>
  <conditionalFormatting sqref="AC20:AC29">
    <cfRule type="containsText" dxfId="3200" priority="392" operator="containsText" text="Catastrófico">
      <formula>NOT(ISERROR(SEARCH("Catastrófico",AC20)))</formula>
    </cfRule>
    <cfRule type="containsText" dxfId="3199" priority="393" operator="containsText" text="Mayor">
      <formula>NOT(ISERROR(SEARCH("Mayor",AC20)))</formula>
    </cfRule>
    <cfRule type="containsText" dxfId="3198" priority="394" operator="containsText" text="Moderado">
      <formula>NOT(ISERROR(SEARCH("Moderado",AC20)))</formula>
    </cfRule>
    <cfRule type="containsText" dxfId="3197" priority="395" operator="containsText" text="Menor">
      <formula>NOT(ISERROR(SEARCH("Menor",AC20)))</formula>
    </cfRule>
    <cfRule type="containsText" dxfId="3196" priority="396" operator="containsText" text="Leve">
      <formula>NOT(ISERROR(SEARCH("Leve",AC20)))</formula>
    </cfRule>
  </conditionalFormatting>
  <conditionalFormatting sqref="AG20 AG25">
    <cfRule type="containsText" dxfId="3195" priority="383" operator="containsText" text="Extremo">
      <formula>NOT(ISERROR(SEARCH("Extremo",AG20)))</formula>
    </cfRule>
    <cfRule type="containsText" dxfId="3194" priority="384" operator="containsText" text="Alto">
      <formula>NOT(ISERROR(SEARCH("Alto",AG20)))</formula>
    </cfRule>
    <cfRule type="containsText" dxfId="3193" priority="385" operator="containsText" text="Moderado">
      <formula>NOT(ISERROR(SEARCH("Moderado",AG20)))</formula>
    </cfRule>
    <cfRule type="containsText" dxfId="3192" priority="386" operator="containsText" text="Menor">
      <formula>NOT(ISERROR(SEARCH("Menor",AG20)))</formula>
    </cfRule>
    <cfRule type="containsText" dxfId="3191" priority="387" operator="containsText" text="Bajo">
      <formula>NOT(ISERROR(SEARCH("Bajo",AG20)))</formula>
    </cfRule>
    <cfRule type="containsText" dxfId="3190" priority="388" operator="containsText" text="Moderado">
      <formula>NOT(ISERROR(SEARCH("Moderado",AG20)))</formula>
    </cfRule>
    <cfRule type="containsText" dxfId="3189" priority="389" operator="containsText" text="Extremo">
      <formula>NOT(ISERROR(SEARCH("Extremo",AG20)))</formula>
    </cfRule>
    <cfRule type="containsText" dxfId="3188" priority="390" operator="containsText" text="Baja">
      <formula>NOT(ISERROR(SEARCH("Baja",AG20)))</formula>
    </cfRule>
    <cfRule type="containsText" dxfId="3187" priority="391" operator="containsText" text="Alto">
      <formula>NOT(ISERROR(SEARCH("Alto",AG20)))</formula>
    </cfRule>
  </conditionalFormatting>
  <conditionalFormatting sqref="AA20:AA29">
    <cfRule type="containsText" dxfId="3186" priority="378" operator="containsText" text="Muy Alta">
      <formula>NOT(ISERROR(SEARCH("Muy Alta",AA20)))</formula>
    </cfRule>
    <cfRule type="containsText" dxfId="3185" priority="379" operator="containsText" text="Alta">
      <formula>NOT(ISERROR(SEARCH("Alta",AA20)))</formula>
    </cfRule>
    <cfRule type="containsText" dxfId="3184" priority="380" operator="containsText" text="Media">
      <formula>NOT(ISERROR(SEARCH("Media",AA20)))</formula>
    </cfRule>
    <cfRule type="containsText" dxfId="3183" priority="381" operator="containsText" text="Baja">
      <formula>NOT(ISERROR(SEARCH("Baja",AA20)))</formula>
    </cfRule>
    <cfRule type="containsText" dxfId="3182" priority="382" operator="containsText" text="Muy Baja">
      <formula>NOT(ISERROR(SEARCH("Muy Baja",AA20)))</formula>
    </cfRule>
  </conditionalFormatting>
  <conditionalFormatting sqref="AE20:AE29">
    <cfRule type="containsText" dxfId="3181" priority="373" operator="containsText" text="Catastrófico">
      <formula>NOT(ISERROR(SEARCH("Catastrófico",AE20)))</formula>
    </cfRule>
    <cfRule type="containsText" dxfId="3180" priority="374" operator="containsText" text="Moderado">
      <formula>NOT(ISERROR(SEARCH("Moderado",AE20)))</formula>
    </cfRule>
    <cfRule type="containsText" dxfId="3179" priority="375" operator="containsText" text="Menor">
      <formula>NOT(ISERROR(SEARCH("Menor",AE20)))</formula>
    </cfRule>
    <cfRule type="containsText" dxfId="3178" priority="376" operator="containsText" text="Leve">
      <formula>NOT(ISERROR(SEARCH("Leve",AE20)))</formula>
    </cfRule>
    <cfRule type="containsText" dxfId="3177" priority="377" operator="containsText" text="Mayor">
      <formula>NOT(ISERROR(SEARCH("Mayor",AE20)))</formula>
    </cfRule>
  </conditionalFormatting>
  <conditionalFormatting sqref="Y40:Y44">
    <cfRule type="containsText" dxfId="3176" priority="367" operator="containsText" text="Muy Alta">
      <formula>NOT(ISERROR(SEARCH("Muy Alta",Y40)))</formula>
    </cfRule>
    <cfRule type="containsText" dxfId="3175" priority="368" operator="containsText" text="Alta">
      <formula>NOT(ISERROR(SEARCH("Alta",Y40)))</formula>
    </cfRule>
    <cfRule type="containsText" dxfId="3174" priority="369" operator="containsText" text="Media">
      <formula>NOT(ISERROR(SEARCH("Media",Y40)))</formula>
    </cfRule>
    <cfRule type="containsText" dxfId="3173" priority="370" operator="containsText" text="Muy Baja">
      <formula>NOT(ISERROR(SEARCH("Muy Baja",Y40)))</formula>
    </cfRule>
    <cfRule type="containsText" dxfId="3172" priority="371" operator="containsText" text="Baja">
      <formula>NOT(ISERROR(SEARCH("Baja",Y40)))</formula>
    </cfRule>
    <cfRule type="containsText" dxfId="3171" priority="372" operator="containsText" text="Muy Baja">
      <formula>NOT(ISERROR(SEARCH("Muy Baja",Y40)))</formula>
    </cfRule>
  </conditionalFormatting>
  <conditionalFormatting sqref="AC40:AC44">
    <cfRule type="containsText" dxfId="3170" priority="362" operator="containsText" text="Catastrófico">
      <formula>NOT(ISERROR(SEARCH("Catastrófico",AC40)))</formula>
    </cfRule>
    <cfRule type="containsText" dxfId="3169" priority="363" operator="containsText" text="Mayor">
      <formula>NOT(ISERROR(SEARCH("Mayor",AC40)))</formula>
    </cfRule>
    <cfRule type="containsText" dxfId="3168" priority="364" operator="containsText" text="Moderado">
      <formula>NOT(ISERROR(SEARCH("Moderado",AC40)))</formula>
    </cfRule>
    <cfRule type="containsText" dxfId="3167" priority="365" operator="containsText" text="Menor">
      <formula>NOT(ISERROR(SEARCH("Menor",AC40)))</formula>
    </cfRule>
    <cfRule type="containsText" dxfId="3166" priority="366" operator="containsText" text="Leve">
      <formula>NOT(ISERROR(SEARCH("Leve",AC40)))</formula>
    </cfRule>
  </conditionalFormatting>
  <conditionalFormatting sqref="AG40">
    <cfRule type="containsText" dxfId="3165" priority="353" operator="containsText" text="Extremo">
      <formula>NOT(ISERROR(SEARCH("Extremo",AG40)))</formula>
    </cfRule>
    <cfRule type="containsText" dxfId="3164" priority="354" operator="containsText" text="Alto">
      <formula>NOT(ISERROR(SEARCH("Alto",AG40)))</formula>
    </cfRule>
    <cfRule type="containsText" dxfId="3163" priority="355" operator="containsText" text="Moderado">
      <formula>NOT(ISERROR(SEARCH("Moderado",AG40)))</formula>
    </cfRule>
    <cfRule type="containsText" dxfId="3162" priority="356" operator="containsText" text="Menor">
      <formula>NOT(ISERROR(SEARCH("Menor",AG40)))</formula>
    </cfRule>
    <cfRule type="containsText" dxfId="3161" priority="357" operator="containsText" text="Bajo">
      <formula>NOT(ISERROR(SEARCH("Bajo",AG40)))</formula>
    </cfRule>
    <cfRule type="containsText" dxfId="3160" priority="358" operator="containsText" text="Moderado">
      <formula>NOT(ISERROR(SEARCH("Moderado",AG40)))</formula>
    </cfRule>
    <cfRule type="containsText" dxfId="3159" priority="359" operator="containsText" text="Extremo">
      <formula>NOT(ISERROR(SEARCH("Extremo",AG40)))</formula>
    </cfRule>
    <cfRule type="containsText" dxfId="3158" priority="360" operator="containsText" text="Baja">
      <formula>NOT(ISERROR(SEARCH("Baja",AG40)))</formula>
    </cfRule>
    <cfRule type="containsText" dxfId="3157" priority="361" operator="containsText" text="Alto">
      <formula>NOT(ISERROR(SEARCH("Alto",AG40)))</formula>
    </cfRule>
  </conditionalFormatting>
  <conditionalFormatting sqref="AA40:AA44">
    <cfRule type="containsText" dxfId="3156" priority="348" operator="containsText" text="Muy Alta">
      <formula>NOT(ISERROR(SEARCH("Muy Alta",AA40)))</formula>
    </cfRule>
    <cfRule type="containsText" dxfId="3155" priority="349" operator="containsText" text="Alta">
      <formula>NOT(ISERROR(SEARCH("Alta",AA40)))</formula>
    </cfRule>
    <cfRule type="containsText" dxfId="3154" priority="350" operator="containsText" text="Media">
      <formula>NOT(ISERROR(SEARCH("Media",AA40)))</formula>
    </cfRule>
    <cfRule type="containsText" dxfId="3153" priority="351" operator="containsText" text="Baja">
      <formula>NOT(ISERROR(SEARCH("Baja",AA40)))</formula>
    </cfRule>
    <cfRule type="containsText" dxfId="3152" priority="352" operator="containsText" text="Muy Baja">
      <formula>NOT(ISERROR(SEARCH("Muy Baja",AA40)))</formula>
    </cfRule>
  </conditionalFormatting>
  <conditionalFormatting sqref="AE40:AE44">
    <cfRule type="containsText" dxfId="3151" priority="343" operator="containsText" text="Catastrófico">
      <formula>NOT(ISERROR(SEARCH("Catastrófico",AE40)))</formula>
    </cfRule>
    <cfRule type="containsText" dxfId="3150" priority="344" operator="containsText" text="Moderado">
      <formula>NOT(ISERROR(SEARCH("Moderado",AE40)))</formula>
    </cfRule>
    <cfRule type="containsText" dxfId="3149" priority="345" operator="containsText" text="Menor">
      <formula>NOT(ISERROR(SEARCH("Menor",AE40)))</formula>
    </cfRule>
    <cfRule type="containsText" dxfId="3148" priority="346" operator="containsText" text="Leve">
      <formula>NOT(ISERROR(SEARCH("Leve",AE40)))</formula>
    </cfRule>
    <cfRule type="containsText" dxfId="3147" priority="347" operator="containsText" text="Mayor">
      <formula>NOT(ISERROR(SEARCH("Mayor",AE40)))</formula>
    </cfRule>
  </conditionalFormatting>
  <conditionalFormatting sqref="Y45:Y49">
    <cfRule type="containsText" dxfId="3146" priority="337" operator="containsText" text="Muy Alta">
      <formula>NOT(ISERROR(SEARCH("Muy Alta",Y45)))</formula>
    </cfRule>
    <cfRule type="containsText" dxfId="3145" priority="338" operator="containsText" text="Alta">
      <formula>NOT(ISERROR(SEARCH("Alta",Y45)))</formula>
    </cfRule>
    <cfRule type="containsText" dxfId="3144" priority="339" operator="containsText" text="Media">
      <formula>NOT(ISERROR(SEARCH("Media",Y45)))</formula>
    </cfRule>
    <cfRule type="containsText" dxfId="3143" priority="340" operator="containsText" text="Muy Baja">
      <formula>NOT(ISERROR(SEARCH("Muy Baja",Y45)))</formula>
    </cfRule>
    <cfRule type="containsText" dxfId="3142" priority="341" operator="containsText" text="Baja">
      <formula>NOT(ISERROR(SEARCH("Baja",Y45)))</formula>
    </cfRule>
    <cfRule type="containsText" dxfId="3141" priority="342" operator="containsText" text="Muy Baja">
      <formula>NOT(ISERROR(SEARCH("Muy Baja",Y45)))</formula>
    </cfRule>
  </conditionalFormatting>
  <conditionalFormatting sqref="AC45:AC49">
    <cfRule type="containsText" dxfId="3140" priority="332" operator="containsText" text="Catastrófico">
      <formula>NOT(ISERROR(SEARCH("Catastrófico",AC45)))</formula>
    </cfRule>
    <cfRule type="containsText" dxfId="3139" priority="333" operator="containsText" text="Mayor">
      <formula>NOT(ISERROR(SEARCH("Mayor",AC45)))</formula>
    </cfRule>
    <cfRule type="containsText" dxfId="3138" priority="334" operator="containsText" text="Moderado">
      <formula>NOT(ISERROR(SEARCH("Moderado",AC45)))</formula>
    </cfRule>
    <cfRule type="containsText" dxfId="3137" priority="335" operator="containsText" text="Menor">
      <formula>NOT(ISERROR(SEARCH("Menor",AC45)))</formula>
    </cfRule>
    <cfRule type="containsText" dxfId="3136" priority="336" operator="containsText" text="Leve">
      <formula>NOT(ISERROR(SEARCH("Leve",AC45)))</formula>
    </cfRule>
  </conditionalFormatting>
  <conditionalFormatting sqref="AG45">
    <cfRule type="containsText" dxfId="3135" priority="323" operator="containsText" text="Extremo">
      <formula>NOT(ISERROR(SEARCH("Extremo",AG45)))</formula>
    </cfRule>
    <cfRule type="containsText" dxfId="3134" priority="324" operator="containsText" text="Alto">
      <formula>NOT(ISERROR(SEARCH("Alto",AG45)))</formula>
    </cfRule>
    <cfRule type="containsText" dxfId="3133" priority="325" operator="containsText" text="Moderado">
      <formula>NOT(ISERROR(SEARCH("Moderado",AG45)))</formula>
    </cfRule>
    <cfRule type="containsText" dxfId="3132" priority="326" operator="containsText" text="Menor">
      <formula>NOT(ISERROR(SEARCH("Menor",AG45)))</formula>
    </cfRule>
    <cfRule type="containsText" dxfId="3131" priority="327" operator="containsText" text="Bajo">
      <formula>NOT(ISERROR(SEARCH("Bajo",AG45)))</formula>
    </cfRule>
    <cfRule type="containsText" dxfId="3130" priority="328" operator="containsText" text="Moderado">
      <formula>NOT(ISERROR(SEARCH("Moderado",AG45)))</formula>
    </cfRule>
    <cfRule type="containsText" dxfId="3129" priority="329" operator="containsText" text="Extremo">
      <formula>NOT(ISERROR(SEARCH("Extremo",AG45)))</formula>
    </cfRule>
    <cfRule type="containsText" dxfId="3128" priority="330" operator="containsText" text="Baja">
      <formula>NOT(ISERROR(SEARCH("Baja",AG45)))</formula>
    </cfRule>
    <cfRule type="containsText" dxfId="3127" priority="331" operator="containsText" text="Alto">
      <formula>NOT(ISERROR(SEARCH("Alto",AG45)))</formula>
    </cfRule>
  </conditionalFormatting>
  <conditionalFormatting sqref="AA45:AA49">
    <cfRule type="containsText" dxfId="3126" priority="318" operator="containsText" text="Muy Alta">
      <formula>NOT(ISERROR(SEARCH("Muy Alta",AA45)))</formula>
    </cfRule>
    <cfRule type="containsText" dxfId="3125" priority="319" operator="containsText" text="Alta">
      <formula>NOT(ISERROR(SEARCH("Alta",AA45)))</formula>
    </cfRule>
    <cfRule type="containsText" dxfId="3124" priority="320" operator="containsText" text="Media">
      <formula>NOT(ISERROR(SEARCH("Media",AA45)))</formula>
    </cfRule>
    <cfRule type="containsText" dxfId="3123" priority="321" operator="containsText" text="Baja">
      <formula>NOT(ISERROR(SEARCH("Baja",AA45)))</formula>
    </cfRule>
    <cfRule type="containsText" dxfId="3122" priority="322" operator="containsText" text="Muy Baja">
      <formula>NOT(ISERROR(SEARCH("Muy Baja",AA45)))</formula>
    </cfRule>
  </conditionalFormatting>
  <conditionalFormatting sqref="AE45:AE49">
    <cfRule type="containsText" dxfId="3121" priority="313" operator="containsText" text="Catastrófico">
      <formula>NOT(ISERROR(SEARCH("Catastrófico",AE45)))</formula>
    </cfRule>
    <cfRule type="containsText" dxfId="3120" priority="314" operator="containsText" text="Moderado">
      <formula>NOT(ISERROR(SEARCH("Moderado",AE45)))</formula>
    </cfRule>
    <cfRule type="containsText" dxfId="3119" priority="315" operator="containsText" text="Menor">
      <formula>NOT(ISERROR(SEARCH("Menor",AE45)))</formula>
    </cfRule>
    <cfRule type="containsText" dxfId="3118" priority="316" operator="containsText" text="Leve">
      <formula>NOT(ISERROR(SEARCH("Leve",AE45)))</formula>
    </cfRule>
    <cfRule type="containsText" dxfId="3117" priority="317" operator="containsText" text="Mayor">
      <formula>NOT(ISERROR(SEARCH("Mayor",AE45)))</formula>
    </cfRule>
  </conditionalFormatting>
  <conditionalFormatting sqref="N50 N55">
    <cfRule type="containsText" dxfId="3116" priority="308" operator="containsText" text="Extremo">
      <formula>NOT(ISERROR(SEARCH("Extremo",N50)))</formula>
    </cfRule>
    <cfRule type="containsText" dxfId="3115" priority="309" operator="containsText" text="Alto">
      <formula>NOT(ISERROR(SEARCH("Alto",N50)))</formula>
    </cfRule>
    <cfRule type="containsText" dxfId="3114" priority="310" operator="containsText" text="Bajo">
      <formula>NOT(ISERROR(SEARCH("Bajo",N50)))</formula>
    </cfRule>
    <cfRule type="containsText" dxfId="3113" priority="311" operator="containsText" text="Moderado">
      <formula>NOT(ISERROR(SEARCH("Moderado",N50)))</formula>
    </cfRule>
    <cfRule type="containsText" dxfId="3112" priority="312" operator="containsText" text="Extremo">
      <formula>NOT(ISERROR(SEARCH("Extremo",N50)))</formula>
    </cfRule>
  </conditionalFormatting>
  <conditionalFormatting sqref="I50 I55">
    <cfRule type="containsText" dxfId="3111" priority="285" operator="containsText" text="Muy Baja">
      <formula>NOT(ISERROR(SEARCH("Muy Baja",I50)))</formula>
    </cfRule>
    <cfRule type="containsText" dxfId="3110" priority="286" operator="containsText" text="Baja">
      <formula>NOT(ISERROR(SEARCH("Baja",I50)))</formula>
    </cfRule>
    <cfRule type="containsText" dxfId="3109" priority="288" operator="containsText" text="Muy Alta">
      <formula>NOT(ISERROR(SEARCH("Muy Alta",I50)))</formula>
    </cfRule>
    <cfRule type="containsText" dxfId="3108" priority="289" operator="containsText" text="Alta">
      <formula>NOT(ISERROR(SEARCH("Alta",I50)))</formula>
    </cfRule>
    <cfRule type="containsText" dxfId="3107" priority="290" operator="containsText" text="Media">
      <formula>NOT(ISERROR(SEARCH("Media",I50)))</formula>
    </cfRule>
    <cfRule type="containsText" dxfId="3106" priority="291" operator="containsText" text="Media">
      <formula>NOT(ISERROR(SEARCH("Media",I50)))</formula>
    </cfRule>
    <cfRule type="containsText" dxfId="3105" priority="292" operator="containsText" text="Media">
      <formula>NOT(ISERROR(SEARCH("Media",I50)))</formula>
    </cfRule>
    <cfRule type="containsText" dxfId="3104" priority="293" operator="containsText" text="Muy Baja">
      <formula>NOT(ISERROR(SEARCH("Muy Baja",I50)))</formula>
    </cfRule>
    <cfRule type="containsText" dxfId="3103" priority="294" operator="containsText" text="Baja">
      <formula>NOT(ISERROR(SEARCH("Baja",I50)))</formula>
    </cfRule>
    <cfRule type="containsText" dxfId="3102" priority="295" operator="containsText" text="Muy Baja">
      <formula>NOT(ISERROR(SEARCH("Muy Baja",I50)))</formula>
    </cfRule>
    <cfRule type="containsText" dxfId="3101" priority="296" operator="containsText" text="Muy Baja">
      <formula>NOT(ISERROR(SEARCH("Muy Baja",I50)))</formula>
    </cfRule>
    <cfRule type="containsText" dxfId="3100" priority="297" operator="containsText" text="Muy Baja">
      <formula>NOT(ISERROR(SEARCH("Muy Baja",I50)))</formula>
    </cfRule>
    <cfRule type="containsText" dxfId="3099" priority="298" operator="containsText" text="Muy Baja'Tabla probabilidad'!">
      <formula>NOT(ISERROR(SEARCH("Muy Baja'Tabla probabilidad'!",I50)))</formula>
    </cfRule>
    <cfRule type="containsText" dxfId="3098" priority="299" operator="containsText" text="Muy bajo">
      <formula>NOT(ISERROR(SEARCH("Muy bajo",I50)))</formula>
    </cfRule>
    <cfRule type="containsText" dxfId="3097" priority="300" operator="containsText" text="Alta">
      <formula>NOT(ISERROR(SEARCH("Alta",I50)))</formula>
    </cfRule>
    <cfRule type="containsText" dxfId="3096" priority="301" operator="containsText" text="Media">
      <formula>NOT(ISERROR(SEARCH("Media",I50)))</formula>
    </cfRule>
    <cfRule type="containsText" dxfId="3095" priority="302" operator="containsText" text="Baja">
      <formula>NOT(ISERROR(SEARCH("Baja",I50)))</formula>
    </cfRule>
    <cfRule type="containsText" dxfId="3094" priority="303" operator="containsText" text="Muy baja">
      <formula>NOT(ISERROR(SEARCH("Muy baja",I50)))</formula>
    </cfRule>
    <cfRule type="cellIs" dxfId="3093" priority="306" operator="between">
      <formula>1</formula>
      <formula>2</formula>
    </cfRule>
    <cfRule type="cellIs" dxfId="3092" priority="307" operator="between">
      <formula>0</formula>
      <formula>2</formula>
    </cfRule>
  </conditionalFormatting>
  <conditionalFormatting sqref="I50 I55">
    <cfRule type="containsText" dxfId="3091" priority="287" operator="containsText" text="Muy Alta">
      <formula>NOT(ISERROR(SEARCH("Muy Alta",I50)))</formula>
    </cfRule>
  </conditionalFormatting>
  <conditionalFormatting sqref="Y50:Y54">
    <cfRule type="containsText" dxfId="3090" priority="279" operator="containsText" text="Muy Alta">
      <formula>NOT(ISERROR(SEARCH("Muy Alta",Y50)))</formula>
    </cfRule>
    <cfRule type="containsText" dxfId="3089" priority="280" operator="containsText" text="Alta">
      <formula>NOT(ISERROR(SEARCH("Alta",Y50)))</formula>
    </cfRule>
    <cfRule type="containsText" dxfId="3088" priority="281" operator="containsText" text="Media">
      <formula>NOT(ISERROR(SEARCH("Media",Y50)))</formula>
    </cfRule>
    <cfRule type="containsText" dxfId="3087" priority="282" operator="containsText" text="Muy Baja">
      <formula>NOT(ISERROR(SEARCH("Muy Baja",Y50)))</formula>
    </cfRule>
    <cfRule type="containsText" dxfId="3086" priority="283" operator="containsText" text="Baja">
      <formula>NOT(ISERROR(SEARCH("Baja",Y50)))</formula>
    </cfRule>
    <cfRule type="containsText" dxfId="3085" priority="284" operator="containsText" text="Muy Baja">
      <formula>NOT(ISERROR(SEARCH("Muy Baja",Y50)))</formula>
    </cfRule>
  </conditionalFormatting>
  <conditionalFormatting sqref="AC50:AC54">
    <cfRule type="containsText" dxfId="3084" priority="274" operator="containsText" text="Catastrófico">
      <formula>NOT(ISERROR(SEARCH("Catastrófico",AC50)))</formula>
    </cfRule>
    <cfRule type="containsText" dxfId="3083" priority="275" operator="containsText" text="Mayor">
      <formula>NOT(ISERROR(SEARCH("Mayor",AC50)))</formula>
    </cfRule>
    <cfRule type="containsText" dxfId="3082" priority="276" operator="containsText" text="Moderado">
      <formula>NOT(ISERROR(SEARCH("Moderado",AC50)))</formula>
    </cfRule>
    <cfRule type="containsText" dxfId="3081" priority="277" operator="containsText" text="Menor">
      <formula>NOT(ISERROR(SEARCH("Menor",AC50)))</formula>
    </cfRule>
    <cfRule type="containsText" dxfId="3080" priority="278" operator="containsText" text="Leve">
      <formula>NOT(ISERROR(SEARCH("Leve",AC50)))</formula>
    </cfRule>
  </conditionalFormatting>
  <conditionalFormatting sqref="AG50">
    <cfRule type="containsText" dxfId="3079" priority="265" operator="containsText" text="Extremo">
      <formula>NOT(ISERROR(SEARCH("Extremo",AG50)))</formula>
    </cfRule>
    <cfRule type="containsText" dxfId="3078" priority="266" operator="containsText" text="Alto">
      <formula>NOT(ISERROR(SEARCH("Alto",AG50)))</formula>
    </cfRule>
    <cfRule type="containsText" dxfId="3077" priority="267" operator="containsText" text="Moderado">
      <formula>NOT(ISERROR(SEARCH("Moderado",AG50)))</formula>
    </cfRule>
    <cfRule type="containsText" dxfId="3076" priority="268" operator="containsText" text="Menor">
      <formula>NOT(ISERROR(SEARCH("Menor",AG50)))</formula>
    </cfRule>
    <cfRule type="containsText" dxfId="3075" priority="269" operator="containsText" text="Bajo">
      <formula>NOT(ISERROR(SEARCH("Bajo",AG50)))</formula>
    </cfRule>
    <cfRule type="containsText" dxfId="3074" priority="270" operator="containsText" text="Moderado">
      <formula>NOT(ISERROR(SEARCH("Moderado",AG50)))</formula>
    </cfRule>
    <cfRule type="containsText" dxfId="3073" priority="271" operator="containsText" text="Extremo">
      <formula>NOT(ISERROR(SEARCH("Extremo",AG50)))</formula>
    </cfRule>
    <cfRule type="containsText" dxfId="3072" priority="272" operator="containsText" text="Baja">
      <formula>NOT(ISERROR(SEARCH("Baja",AG50)))</formula>
    </cfRule>
    <cfRule type="containsText" dxfId="3071" priority="273" operator="containsText" text="Alto">
      <formula>NOT(ISERROR(SEARCH("Alto",AG50)))</formula>
    </cfRule>
  </conditionalFormatting>
  <conditionalFormatting sqref="AA50:AA54">
    <cfRule type="containsText" dxfId="3070" priority="260" operator="containsText" text="Muy Alta">
      <formula>NOT(ISERROR(SEARCH("Muy Alta",AA50)))</formula>
    </cfRule>
    <cfRule type="containsText" dxfId="3069" priority="261" operator="containsText" text="Alta">
      <formula>NOT(ISERROR(SEARCH("Alta",AA50)))</formula>
    </cfRule>
    <cfRule type="containsText" dxfId="3068" priority="262" operator="containsText" text="Media">
      <formula>NOT(ISERROR(SEARCH("Media",AA50)))</formula>
    </cfRule>
    <cfRule type="containsText" dxfId="3067" priority="263" operator="containsText" text="Baja">
      <formula>NOT(ISERROR(SEARCH("Baja",AA50)))</formula>
    </cfRule>
    <cfRule type="containsText" dxfId="3066" priority="264" operator="containsText" text="Muy Baja">
      <formula>NOT(ISERROR(SEARCH("Muy Baja",AA50)))</formula>
    </cfRule>
  </conditionalFormatting>
  <conditionalFormatting sqref="AE50:AE54">
    <cfRule type="containsText" dxfId="3065" priority="255" operator="containsText" text="Catastrófico">
      <formula>NOT(ISERROR(SEARCH("Catastrófico",AE50)))</formula>
    </cfRule>
    <cfRule type="containsText" dxfId="3064" priority="256" operator="containsText" text="Moderado">
      <formula>NOT(ISERROR(SEARCH("Moderado",AE50)))</formula>
    </cfRule>
    <cfRule type="containsText" dxfId="3063" priority="257" operator="containsText" text="Menor">
      <formula>NOT(ISERROR(SEARCH("Menor",AE50)))</formula>
    </cfRule>
    <cfRule type="containsText" dxfId="3062" priority="258" operator="containsText" text="Leve">
      <formula>NOT(ISERROR(SEARCH("Leve",AE50)))</formula>
    </cfRule>
    <cfRule type="containsText" dxfId="3061" priority="259" operator="containsText" text="Mayor">
      <formula>NOT(ISERROR(SEARCH("Mayor",AE50)))</formula>
    </cfRule>
  </conditionalFormatting>
  <conditionalFormatting sqref="Y55:Y59">
    <cfRule type="containsText" dxfId="3060" priority="249" operator="containsText" text="Muy Alta">
      <formula>NOT(ISERROR(SEARCH("Muy Alta",Y55)))</formula>
    </cfRule>
    <cfRule type="containsText" dxfId="3059" priority="250" operator="containsText" text="Alta">
      <formula>NOT(ISERROR(SEARCH("Alta",Y55)))</formula>
    </cfRule>
    <cfRule type="containsText" dxfId="3058" priority="251" operator="containsText" text="Media">
      <formula>NOT(ISERROR(SEARCH("Media",Y55)))</formula>
    </cfRule>
    <cfRule type="containsText" dxfId="3057" priority="252" operator="containsText" text="Muy Baja">
      <formula>NOT(ISERROR(SEARCH("Muy Baja",Y55)))</formula>
    </cfRule>
    <cfRule type="containsText" dxfId="3056" priority="253" operator="containsText" text="Baja">
      <formula>NOT(ISERROR(SEARCH("Baja",Y55)))</formula>
    </cfRule>
    <cfRule type="containsText" dxfId="3055" priority="254" operator="containsText" text="Muy Baja">
      <formula>NOT(ISERROR(SEARCH("Muy Baja",Y55)))</formula>
    </cfRule>
  </conditionalFormatting>
  <conditionalFormatting sqref="AC55:AC59">
    <cfRule type="containsText" dxfId="3054" priority="244" operator="containsText" text="Catastrófico">
      <formula>NOT(ISERROR(SEARCH("Catastrófico",AC55)))</formula>
    </cfRule>
    <cfRule type="containsText" dxfId="3053" priority="245" operator="containsText" text="Mayor">
      <formula>NOT(ISERROR(SEARCH("Mayor",AC55)))</formula>
    </cfRule>
    <cfRule type="containsText" dxfId="3052" priority="246" operator="containsText" text="Moderado">
      <formula>NOT(ISERROR(SEARCH("Moderado",AC55)))</formula>
    </cfRule>
    <cfRule type="containsText" dxfId="3051" priority="247" operator="containsText" text="Menor">
      <formula>NOT(ISERROR(SEARCH("Menor",AC55)))</formula>
    </cfRule>
    <cfRule type="containsText" dxfId="3050" priority="248" operator="containsText" text="Leve">
      <formula>NOT(ISERROR(SEARCH("Leve",AC55)))</formula>
    </cfRule>
  </conditionalFormatting>
  <conditionalFormatting sqref="AG55">
    <cfRule type="containsText" dxfId="3049" priority="235" operator="containsText" text="Extremo">
      <formula>NOT(ISERROR(SEARCH("Extremo",AG55)))</formula>
    </cfRule>
    <cfRule type="containsText" dxfId="3048" priority="236" operator="containsText" text="Alto">
      <formula>NOT(ISERROR(SEARCH("Alto",AG55)))</formula>
    </cfRule>
    <cfRule type="containsText" dxfId="3047" priority="237" operator="containsText" text="Moderado">
      <formula>NOT(ISERROR(SEARCH("Moderado",AG55)))</formula>
    </cfRule>
    <cfRule type="containsText" dxfId="3046" priority="238" operator="containsText" text="Menor">
      <formula>NOT(ISERROR(SEARCH("Menor",AG55)))</formula>
    </cfRule>
    <cfRule type="containsText" dxfId="3045" priority="239" operator="containsText" text="Bajo">
      <formula>NOT(ISERROR(SEARCH("Bajo",AG55)))</formula>
    </cfRule>
    <cfRule type="containsText" dxfId="3044" priority="240" operator="containsText" text="Moderado">
      <formula>NOT(ISERROR(SEARCH("Moderado",AG55)))</formula>
    </cfRule>
    <cfRule type="containsText" dxfId="3043" priority="241" operator="containsText" text="Extremo">
      <formula>NOT(ISERROR(SEARCH("Extremo",AG55)))</formula>
    </cfRule>
    <cfRule type="containsText" dxfId="3042" priority="242" operator="containsText" text="Baja">
      <formula>NOT(ISERROR(SEARCH("Baja",AG55)))</formula>
    </cfRule>
    <cfRule type="containsText" dxfId="3041" priority="243" operator="containsText" text="Alto">
      <formula>NOT(ISERROR(SEARCH("Alto",AG55)))</formula>
    </cfRule>
  </conditionalFormatting>
  <conditionalFormatting sqref="AA55:AA59">
    <cfRule type="containsText" dxfId="3040" priority="230" operator="containsText" text="Muy Alta">
      <formula>NOT(ISERROR(SEARCH("Muy Alta",AA55)))</formula>
    </cfRule>
    <cfRule type="containsText" dxfId="3039" priority="231" operator="containsText" text="Alta">
      <formula>NOT(ISERROR(SEARCH("Alta",AA55)))</formula>
    </cfRule>
    <cfRule type="containsText" dxfId="3038" priority="232" operator="containsText" text="Media">
      <formula>NOT(ISERROR(SEARCH("Media",AA55)))</formula>
    </cfRule>
    <cfRule type="containsText" dxfId="3037" priority="233" operator="containsText" text="Baja">
      <formula>NOT(ISERROR(SEARCH("Baja",AA55)))</formula>
    </cfRule>
    <cfRule type="containsText" dxfId="3036" priority="234" operator="containsText" text="Muy Baja">
      <formula>NOT(ISERROR(SEARCH("Muy Baja",AA55)))</formula>
    </cfRule>
  </conditionalFormatting>
  <conditionalFormatting sqref="AE55:AE59">
    <cfRule type="containsText" dxfId="3035" priority="225" operator="containsText" text="Catastrófico">
      <formula>NOT(ISERROR(SEARCH("Catastrófico",AE55)))</formula>
    </cfRule>
    <cfRule type="containsText" dxfId="3034" priority="226" operator="containsText" text="Moderado">
      <formula>NOT(ISERROR(SEARCH("Moderado",AE55)))</formula>
    </cfRule>
    <cfRule type="containsText" dxfId="3033" priority="227" operator="containsText" text="Menor">
      <formula>NOT(ISERROR(SEARCH("Menor",AE55)))</formula>
    </cfRule>
    <cfRule type="containsText" dxfId="3032" priority="228" operator="containsText" text="Leve">
      <formula>NOT(ISERROR(SEARCH("Leve",AE55)))</formula>
    </cfRule>
    <cfRule type="containsText" dxfId="3031" priority="229" operator="containsText" text="Mayor">
      <formula>NOT(ISERROR(SEARCH("Mayor",AE55)))</formula>
    </cfRule>
  </conditionalFormatting>
  <conditionalFormatting sqref="N30">
    <cfRule type="containsText" dxfId="3030" priority="220" operator="containsText" text="Extremo">
      <formula>NOT(ISERROR(SEARCH("Extremo",N30)))</formula>
    </cfRule>
    <cfRule type="containsText" dxfId="3029" priority="221" operator="containsText" text="Alto">
      <formula>NOT(ISERROR(SEARCH("Alto",N30)))</formula>
    </cfRule>
    <cfRule type="containsText" dxfId="3028" priority="222" operator="containsText" text="Bajo">
      <formula>NOT(ISERROR(SEARCH("Bajo",N30)))</formula>
    </cfRule>
    <cfRule type="containsText" dxfId="3027" priority="223" operator="containsText" text="Moderado">
      <formula>NOT(ISERROR(SEARCH("Moderado",N30)))</formula>
    </cfRule>
    <cfRule type="containsText" dxfId="3026" priority="224" operator="containsText" text="Extremo">
      <formula>NOT(ISERROR(SEARCH("Extremo",N30)))</formula>
    </cfRule>
  </conditionalFormatting>
  <conditionalFormatting sqref="I30">
    <cfRule type="containsText" dxfId="3025" priority="197" operator="containsText" text="Muy Baja">
      <formula>NOT(ISERROR(SEARCH("Muy Baja",I30)))</formula>
    </cfRule>
    <cfRule type="containsText" dxfId="3024" priority="198" operator="containsText" text="Baja">
      <formula>NOT(ISERROR(SEARCH("Baja",I30)))</formula>
    </cfRule>
    <cfRule type="containsText" dxfId="3023" priority="200" operator="containsText" text="Muy Alta">
      <formula>NOT(ISERROR(SEARCH("Muy Alta",I30)))</formula>
    </cfRule>
    <cfRule type="containsText" dxfId="3022" priority="201" operator="containsText" text="Alta">
      <formula>NOT(ISERROR(SEARCH("Alta",I30)))</formula>
    </cfRule>
    <cfRule type="containsText" dxfId="3021" priority="202" operator="containsText" text="Media">
      <formula>NOT(ISERROR(SEARCH("Media",I30)))</formula>
    </cfRule>
    <cfRule type="containsText" dxfId="3020" priority="203" operator="containsText" text="Media">
      <formula>NOT(ISERROR(SEARCH("Media",I30)))</formula>
    </cfRule>
    <cfRule type="containsText" dxfId="3019" priority="204" operator="containsText" text="Media">
      <formula>NOT(ISERROR(SEARCH("Media",I30)))</formula>
    </cfRule>
    <cfRule type="containsText" dxfId="3018" priority="205" operator="containsText" text="Muy Baja">
      <formula>NOT(ISERROR(SEARCH("Muy Baja",I30)))</formula>
    </cfRule>
    <cfRule type="containsText" dxfId="3017" priority="206" operator="containsText" text="Baja">
      <formula>NOT(ISERROR(SEARCH("Baja",I30)))</formula>
    </cfRule>
    <cfRule type="containsText" dxfId="3016" priority="207" operator="containsText" text="Muy Baja">
      <formula>NOT(ISERROR(SEARCH("Muy Baja",I30)))</formula>
    </cfRule>
    <cfRule type="containsText" dxfId="3015" priority="208" operator="containsText" text="Muy Baja">
      <formula>NOT(ISERROR(SEARCH("Muy Baja",I30)))</formula>
    </cfRule>
    <cfRule type="containsText" dxfId="3014" priority="209" operator="containsText" text="Muy Baja">
      <formula>NOT(ISERROR(SEARCH("Muy Baja",I30)))</formula>
    </cfRule>
    <cfRule type="containsText" dxfId="3013" priority="210" operator="containsText" text="Muy Baja'Tabla probabilidad'!">
      <formula>NOT(ISERROR(SEARCH("Muy Baja'Tabla probabilidad'!",I30)))</formula>
    </cfRule>
    <cfRule type="containsText" dxfId="3012" priority="211" operator="containsText" text="Muy bajo">
      <formula>NOT(ISERROR(SEARCH("Muy bajo",I30)))</formula>
    </cfRule>
    <cfRule type="containsText" dxfId="3011" priority="212" operator="containsText" text="Alta">
      <formula>NOT(ISERROR(SEARCH("Alta",I30)))</formula>
    </cfRule>
    <cfRule type="containsText" dxfId="3010" priority="213" operator="containsText" text="Media">
      <formula>NOT(ISERROR(SEARCH("Media",I30)))</formula>
    </cfRule>
    <cfRule type="containsText" dxfId="3009" priority="214" operator="containsText" text="Baja">
      <formula>NOT(ISERROR(SEARCH("Baja",I30)))</formula>
    </cfRule>
    <cfRule type="containsText" dxfId="3008" priority="215" operator="containsText" text="Muy baja">
      <formula>NOT(ISERROR(SEARCH("Muy baja",I30)))</formula>
    </cfRule>
    <cfRule type="cellIs" dxfId="3007" priority="218" operator="between">
      <formula>1</formula>
      <formula>2</formula>
    </cfRule>
    <cfRule type="cellIs" dxfId="3006" priority="219" operator="between">
      <formula>0</formula>
      <formula>2</formula>
    </cfRule>
  </conditionalFormatting>
  <conditionalFormatting sqref="I30">
    <cfRule type="containsText" dxfId="3005" priority="199" operator="containsText" text="Muy Alta">
      <formula>NOT(ISERROR(SEARCH("Muy Alta",I30)))</formula>
    </cfRule>
  </conditionalFormatting>
  <conditionalFormatting sqref="Y30:Y34">
    <cfRule type="containsText" dxfId="3004" priority="191" operator="containsText" text="Muy Alta">
      <formula>NOT(ISERROR(SEARCH("Muy Alta",Y30)))</formula>
    </cfRule>
    <cfRule type="containsText" dxfId="3003" priority="192" operator="containsText" text="Alta">
      <formula>NOT(ISERROR(SEARCH("Alta",Y30)))</formula>
    </cfRule>
    <cfRule type="containsText" dxfId="3002" priority="193" operator="containsText" text="Media">
      <formula>NOT(ISERROR(SEARCH("Media",Y30)))</formula>
    </cfRule>
    <cfRule type="containsText" dxfId="3001" priority="194" operator="containsText" text="Muy Baja">
      <formula>NOT(ISERROR(SEARCH("Muy Baja",Y30)))</formula>
    </cfRule>
    <cfRule type="containsText" dxfId="3000" priority="195" operator="containsText" text="Baja">
      <formula>NOT(ISERROR(SEARCH("Baja",Y30)))</formula>
    </cfRule>
    <cfRule type="containsText" dxfId="2999" priority="196" operator="containsText" text="Muy Baja">
      <formula>NOT(ISERROR(SEARCH("Muy Baja",Y30)))</formula>
    </cfRule>
  </conditionalFormatting>
  <conditionalFormatting sqref="AC30:AC34">
    <cfRule type="containsText" dxfId="2998" priority="186" operator="containsText" text="Catastrófico">
      <formula>NOT(ISERROR(SEARCH("Catastrófico",AC30)))</formula>
    </cfRule>
    <cfRule type="containsText" dxfId="2997" priority="187" operator="containsText" text="Mayor">
      <formula>NOT(ISERROR(SEARCH("Mayor",AC30)))</formula>
    </cfRule>
    <cfRule type="containsText" dxfId="2996" priority="188" operator="containsText" text="Moderado">
      <formula>NOT(ISERROR(SEARCH("Moderado",AC30)))</formula>
    </cfRule>
    <cfRule type="containsText" dxfId="2995" priority="189" operator="containsText" text="Menor">
      <formula>NOT(ISERROR(SEARCH("Menor",AC30)))</formula>
    </cfRule>
    <cfRule type="containsText" dxfId="2994" priority="190" operator="containsText" text="Leve">
      <formula>NOT(ISERROR(SEARCH("Leve",AC30)))</formula>
    </cfRule>
  </conditionalFormatting>
  <conditionalFormatting sqref="AG30">
    <cfRule type="containsText" dxfId="2993" priority="177" operator="containsText" text="Extremo">
      <formula>NOT(ISERROR(SEARCH("Extremo",AG30)))</formula>
    </cfRule>
    <cfRule type="containsText" dxfId="2992" priority="178" operator="containsText" text="Alto">
      <formula>NOT(ISERROR(SEARCH("Alto",AG30)))</formula>
    </cfRule>
    <cfRule type="containsText" dxfId="2991" priority="179" operator="containsText" text="Moderado">
      <formula>NOT(ISERROR(SEARCH("Moderado",AG30)))</formula>
    </cfRule>
    <cfRule type="containsText" dxfId="2990" priority="180" operator="containsText" text="Menor">
      <formula>NOT(ISERROR(SEARCH("Menor",AG30)))</formula>
    </cfRule>
    <cfRule type="containsText" dxfId="2989" priority="181" operator="containsText" text="Bajo">
      <formula>NOT(ISERROR(SEARCH("Bajo",AG30)))</formula>
    </cfRule>
    <cfRule type="containsText" dxfId="2988" priority="182" operator="containsText" text="Moderado">
      <formula>NOT(ISERROR(SEARCH("Moderado",AG30)))</formula>
    </cfRule>
    <cfRule type="containsText" dxfId="2987" priority="183" operator="containsText" text="Extremo">
      <formula>NOT(ISERROR(SEARCH("Extremo",AG30)))</formula>
    </cfRule>
    <cfRule type="containsText" dxfId="2986" priority="184" operator="containsText" text="Baja">
      <formula>NOT(ISERROR(SEARCH("Baja",AG30)))</formula>
    </cfRule>
    <cfRule type="containsText" dxfId="2985" priority="185" operator="containsText" text="Alto">
      <formula>NOT(ISERROR(SEARCH("Alto",AG30)))</formula>
    </cfRule>
  </conditionalFormatting>
  <conditionalFormatting sqref="AA30:AA34">
    <cfRule type="containsText" dxfId="2984" priority="172" operator="containsText" text="Muy Alta">
      <formula>NOT(ISERROR(SEARCH("Muy Alta",AA30)))</formula>
    </cfRule>
    <cfRule type="containsText" dxfId="2983" priority="173" operator="containsText" text="Alta">
      <formula>NOT(ISERROR(SEARCH("Alta",AA30)))</formula>
    </cfRule>
    <cfRule type="containsText" dxfId="2982" priority="174" operator="containsText" text="Media">
      <formula>NOT(ISERROR(SEARCH("Media",AA30)))</formula>
    </cfRule>
    <cfRule type="containsText" dxfId="2981" priority="175" operator="containsText" text="Baja">
      <formula>NOT(ISERROR(SEARCH("Baja",AA30)))</formula>
    </cfRule>
    <cfRule type="containsText" dxfId="2980" priority="176" operator="containsText" text="Muy Baja">
      <formula>NOT(ISERROR(SEARCH("Muy Baja",AA30)))</formula>
    </cfRule>
  </conditionalFormatting>
  <conditionalFormatting sqref="AE30:AE34">
    <cfRule type="containsText" dxfId="2979" priority="167" operator="containsText" text="Catastrófico">
      <formula>NOT(ISERROR(SEARCH("Catastrófico",AE30)))</formula>
    </cfRule>
    <cfRule type="containsText" dxfId="2978" priority="168" operator="containsText" text="Moderado">
      <formula>NOT(ISERROR(SEARCH("Moderado",AE30)))</formula>
    </cfRule>
    <cfRule type="containsText" dxfId="2977" priority="169" operator="containsText" text="Menor">
      <formula>NOT(ISERROR(SEARCH("Menor",AE30)))</formula>
    </cfRule>
    <cfRule type="containsText" dxfId="2976" priority="170" operator="containsText" text="Leve">
      <formula>NOT(ISERROR(SEARCH("Leve",AE30)))</formula>
    </cfRule>
    <cfRule type="containsText" dxfId="2975" priority="171" operator="containsText" text="Mayor">
      <formula>NOT(ISERROR(SEARCH("Mayor",AE30)))</formula>
    </cfRule>
  </conditionalFormatting>
  <conditionalFormatting sqref="N35">
    <cfRule type="containsText" dxfId="2974" priority="162" operator="containsText" text="Extremo">
      <formula>NOT(ISERROR(SEARCH("Extremo",N35)))</formula>
    </cfRule>
    <cfRule type="containsText" dxfId="2973" priority="163" operator="containsText" text="Alto">
      <formula>NOT(ISERROR(SEARCH("Alto",N35)))</formula>
    </cfRule>
    <cfRule type="containsText" dxfId="2972" priority="164" operator="containsText" text="Bajo">
      <formula>NOT(ISERROR(SEARCH("Bajo",N35)))</formula>
    </cfRule>
    <cfRule type="containsText" dxfId="2971" priority="165" operator="containsText" text="Moderado">
      <formula>NOT(ISERROR(SEARCH("Moderado",N35)))</formula>
    </cfRule>
    <cfRule type="containsText" dxfId="2970" priority="166" operator="containsText" text="Extremo">
      <formula>NOT(ISERROR(SEARCH("Extremo",N35)))</formula>
    </cfRule>
  </conditionalFormatting>
  <conditionalFormatting sqref="I35">
    <cfRule type="containsText" dxfId="2969" priority="139" operator="containsText" text="Muy Baja">
      <formula>NOT(ISERROR(SEARCH("Muy Baja",I35)))</formula>
    </cfRule>
    <cfRule type="containsText" dxfId="2968" priority="140" operator="containsText" text="Baja">
      <formula>NOT(ISERROR(SEARCH("Baja",I35)))</formula>
    </cfRule>
    <cfRule type="containsText" dxfId="2967" priority="142" operator="containsText" text="Muy Alta">
      <formula>NOT(ISERROR(SEARCH("Muy Alta",I35)))</formula>
    </cfRule>
    <cfRule type="containsText" dxfId="2966" priority="143" operator="containsText" text="Alta">
      <formula>NOT(ISERROR(SEARCH("Alta",I35)))</formula>
    </cfRule>
    <cfRule type="containsText" dxfId="2965" priority="144" operator="containsText" text="Media">
      <formula>NOT(ISERROR(SEARCH("Media",I35)))</formula>
    </cfRule>
    <cfRule type="containsText" dxfId="2964" priority="145" operator="containsText" text="Media">
      <formula>NOT(ISERROR(SEARCH("Media",I35)))</formula>
    </cfRule>
    <cfRule type="containsText" dxfId="2963" priority="146" operator="containsText" text="Media">
      <formula>NOT(ISERROR(SEARCH("Media",I35)))</formula>
    </cfRule>
    <cfRule type="containsText" dxfId="2962" priority="147" operator="containsText" text="Muy Baja">
      <formula>NOT(ISERROR(SEARCH("Muy Baja",I35)))</formula>
    </cfRule>
    <cfRule type="containsText" dxfId="2961" priority="148" operator="containsText" text="Baja">
      <formula>NOT(ISERROR(SEARCH("Baja",I35)))</formula>
    </cfRule>
    <cfRule type="containsText" dxfId="2960" priority="149" operator="containsText" text="Muy Baja">
      <formula>NOT(ISERROR(SEARCH("Muy Baja",I35)))</formula>
    </cfRule>
    <cfRule type="containsText" dxfId="2959" priority="150" operator="containsText" text="Muy Baja">
      <formula>NOT(ISERROR(SEARCH("Muy Baja",I35)))</formula>
    </cfRule>
    <cfRule type="containsText" dxfId="2958" priority="151" operator="containsText" text="Muy Baja">
      <formula>NOT(ISERROR(SEARCH("Muy Baja",I35)))</formula>
    </cfRule>
    <cfRule type="containsText" dxfId="2957" priority="152" operator="containsText" text="Muy Baja'Tabla probabilidad'!">
      <formula>NOT(ISERROR(SEARCH("Muy Baja'Tabla probabilidad'!",I35)))</formula>
    </cfRule>
    <cfRule type="containsText" dxfId="2956" priority="153" operator="containsText" text="Muy bajo">
      <formula>NOT(ISERROR(SEARCH("Muy bajo",I35)))</formula>
    </cfRule>
    <cfRule type="containsText" dxfId="2955" priority="154" operator="containsText" text="Alta">
      <formula>NOT(ISERROR(SEARCH("Alta",I35)))</formula>
    </cfRule>
    <cfRule type="containsText" dxfId="2954" priority="155" operator="containsText" text="Media">
      <formula>NOT(ISERROR(SEARCH("Media",I35)))</formula>
    </cfRule>
    <cfRule type="containsText" dxfId="2953" priority="156" operator="containsText" text="Baja">
      <formula>NOT(ISERROR(SEARCH("Baja",I35)))</formula>
    </cfRule>
    <cfRule type="containsText" dxfId="2952" priority="157" operator="containsText" text="Muy baja">
      <formula>NOT(ISERROR(SEARCH("Muy baja",I35)))</formula>
    </cfRule>
    <cfRule type="cellIs" dxfId="2951" priority="160" operator="between">
      <formula>1</formula>
      <formula>2</formula>
    </cfRule>
    <cfRule type="cellIs" dxfId="2950" priority="161" operator="between">
      <formula>0</formula>
      <formula>2</formula>
    </cfRule>
  </conditionalFormatting>
  <conditionalFormatting sqref="I35">
    <cfRule type="containsText" dxfId="2949" priority="141" operator="containsText" text="Muy Alta">
      <formula>NOT(ISERROR(SEARCH("Muy Alta",I35)))</formula>
    </cfRule>
  </conditionalFormatting>
  <conditionalFormatting sqref="Y35:Y39">
    <cfRule type="containsText" dxfId="2948" priority="133" operator="containsText" text="Muy Alta">
      <formula>NOT(ISERROR(SEARCH("Muy Alta",Y35)))</formula>
    </cfRule>
    <cfRule type="containsText" dxfId="2947" priority="134" operator="containsText" text="Alta">
      <formula>NOT(ISERROR(SEARCH("Alta",Y35)))</formula>
    </cfRule>
    <cfRule type="containsText" dxfId="2946" priority="135" operator="containsText" text="Media">
      <formula>NOT(ISERROR(SEARCH("Media",Y35)))</formula>
    </cfRule>
    <cfRule type="containsText" dxfId="2945" priority="136" operator="containsText" text="Muy Baja">
      <formula>NOT(ISERROR(SEARCH("Muy Baja",Y35)))</formula>
    </cfRule>
    <cfRule type="containsText" dxfId="2944" priority="137" operator="containsText" text="Baja">
      <formula>NOT(ISERROR(SEARCH("Baja",Y35)))</formula>
    </cfRule>
    <cfRule type="containsText" dxfId="2943" priority="138" operator="containsText" text="Muy Baja">
      <formula>NOT(ISERROR(SEARCH("Muy Baja",Y35)))</formula>
    </cfRule>
  </conditionalFormatting>
  <conditionalFormatting sqref="AC35:AC39">
    <cfRule type="containsText" dxfId="2942" priority="128" operator="containsText" text="Catastrófico">
      <formula>NOT(ISERROR(SEARCH("Catastrófico",AC35)))</formula>
    </cfRule>
    <cfRule type="containsText" dxfId="2941" priority="129" operator="containsText" text="Mayor">
      <formula>NOT(ISERROR(SEARCH("Mayor",AC35)))</formula>
    </cfRule>
    <cfRule type="containsText" dxfId="2940" priority="130" operator="containsText" text="Moderado">
      <formula>NOT(ISERROR(SEARCH("Moderado",AC35)))</formula>
    </cfRule>
    <cfRule type="containsText" dxfId="2939" priority="131" operator="containsText" text="Menor">
      <formula>NOT(ISERROR(SEARCH("Menor",AC35)))</formula>
    </cfRule>
    <cfRule type="containsText" dxfId="2938" priority="132" operator="containsText" text="Leve">
      <formula>NOT(ISERROR(SEARCH("Leve",AC35)))</formula>
    </cfRule>
  </conditionalFormatting>
  <conditionalFormatting sqref="AG35">
    <cfRule type="containsText" dxfId="2937" priority="119" operator="containsText" text="Extremo">
      <formula>NOT(ISERROR(SEARCH("Extremo",AG35)))</formula>
    </cfRule>
    <cfRule type="containsText" dxfId="2936" priority="120" operator="containsText" text="Alto">
      <formula>NOT(ISERROR(SEARCH("Alto",AG35)))</formula>
    </cfRule>
    <cfRule type="containsText" dxfId="2935" priority="121" operator="containsText" text="Moderado">
      <formula>NOT(ISERROR(SEARCH("Moderado",AG35)))</formula>
    </cfRule>
    <cfRule type="containsText" dxfId="2934" priority="122" operator="containsText" text="Menor">
      <formula>NOT(ISERROR(SEARCH("Menor",AG35)))</formula>
    </cfRule>
    <cfRule type="containsText" dxfId="2933" priority="123" operator="containsText" text="Bajo">
      <formula>NOT(ISERROR(SEARCH("Bajo",AG35)))</formula>
    </cfRule>
    <cfRule type="containsText" dxfId="2932" priority="124" operator="containsText" text="Moderado">
      <formula>NOT(ISERROR(SEARCH("Moderado",AG35)))</formula>
    </cfRule>
    <cfRule type="containsText" dxfId="2931" priority="125" operator="containsText" text="Extremo">
      <formula>NOT(ISERROR(SEARCH("Extremo",AG35)))</formula>
    </cfRule>
    <cfRule type="containsText" dxfId="2930" priority="126" operator="containsText" text="Baja">
      <formula>NOT(ISERROR(SEARCH("Baja",AG35)))</formula>
    </cfRule>
    <cfRule type="containsText" dxfId="2929" priority="127" operator="containsText" text="Alto">
      <formula>NOT(ISERROR(SEARCH("Alto",AG35)))</formula>
    </cfRule>
  </conditionalFormatting>
  <conditionalFormatting sqref="AA35:AA39">
    <cfRule type="containsText" dxfId="2928" priority="114" operator="containsText" text="Muy Alta">
      <formula>NOT(ISERROR(SEARCH("Muy Alta",AA35)))</formula>
    </cfRule>
    <cfRule type="containsText" dxfId="2927" priority="115" operator="containsText" text="Alta">
      <formula>NOT(ISERROR(SEARCH("Alta",AA35)))</formula>
    </cfRule>
    <cfRule type="containsText" dxfId="2926" priority="116" operator="containsText" text="Media">
      <formula>NOT(ISERROR(SEARCH("Media",AA35)))</formula>
    </cfRule>
    <cfRule type="containsText" dxfId="2925" priority="117" operator="containsText" text="Baja">
      <formula>NOT(ISERROR(SEARCH("Baja",AA35)))</formula>
    </cfRule>
    <cfRule type="containsText" dxfId="2924" priority="118" operator="containsText" text="Muy Baja">
      <formula>NOT(ISERROR(SEARCH("Muy Baja",AA35)))</formula>
    </cfRule>
  </conditionalFormatting>
  <conditionalFormatting sqref="AE35:AE39">
    <cfRule type="containsText" dxfId="2923" priority="109" operator="containsText" text="Catastrófico">
      <formula>NOT(ISERROR(SEARCH("Catastrófico",AE35)))</formula>
    </cfRule>
    <cfRule type="containsText" dxfId="2922" priority="110" operator="containsText" text="Moderado">
      <formula>NOT(ISERROR(SEARCH("Moderado",AE35)))</formula>
    </cfRule>
    <cfRule type="containsText" dxfId="2921" priority="111" operator="containsText" text="Menor">
      <formula>NOT(ISERROR(SEARCH("Menor",AE35)))</formula>
    </cfRule>
    <cfRule type="containsText" dxfId="2920" priority="112" operator="containsText" text="Leve">
      <formula>NOT(ISERROR(SEARCH("Leve",AE35)))</formula>
    </cfRule>
    <cfRule type="containsText" dxfId="2919" priority="113" operator="containsText" text="Mayor">
      <formula>NOT(ISERROR(SEARCH("Mayor",AE35)))</formula>
    </cfRule>
  </conditionalFormatting>
  <conditionalFormatting sqref="L15">
    <cfRule type="containsText" dxfId="2918" priority="103" operator="containsText" text="Catastrófico">
      <formula>NOT(ISERROR(SEARCH("Catastrófico",L15)))</formula>
    </cfRule>
    <cfRule type="containsText" dxfId="2917" priority="104" operator="containsText" text="Mayor">
      <formula>NOT(ISERROR(SEARCH("Mayor",L15)))</formula>
    </cfRule>
    <cfRule type="containsText" dxfId="2916" priority="105" operator="containsText" text="Alta">
      <formula>NOT(ISERROR(SEARCH("Alta",L15)))</formula>
    </cfRule>
    <cfRule type="containsText" dxfId="2915" priority="106" operator="containsText" text="Moderado">
      <formula>NOT(ISERROR(SEARCH("Moderado",L15)))</formula>
    </cfRule>
    <cfRule type="containsText" dxfId="2914" priority="107" operator="containsText" text="Menor">
      <formula>NOT(ISERROR(SEARCH("Menor",L15)))</formula>
    </cfRule>
    <cfRule type="containsText" dxfId="2913" priority="108" operator="containsText" text="Leve">
      <formula>NOT(ISERROR(SEARCH("Leve",L15)))</formula>
    </cfRule>
  </conditionalFormatting>
  <conditionalFormatting sqref="M15">
    <cfRule type="containsText" dxfId="2912" priority="97" operator="containsText" text="Catastrófico">
      <formula>NOT(ISERROR(SEARCH("Catastrófico",M15)))</formula>
    </cfRule>
    <cfRule type="containsText" dxfId="2911" priority="98" operator="containsText" text="Mayor">
      <formula>NOT(ISERROR(SEARCH("Mayor",M15)))</formula>
    </cfRule>
    <cfRule type="containsText" dxfId="2910" priority="99" operator="containsText" text="Alta">
      <formula>NOT(ISERROR(SEARCH("Alta",M15)))</formula>
    </cfRule>
    <cfRule type="containsText" dxfId="2909" priority="100" operator="containsText" text="Moderado">
      <formula>NOT(ISERROR(SEARCH("Moderado",M15)))</formula>
    </cfRule>
    <cfRule type="containsText" dxfId="2908" priority="101" operator="containsText" text="Menor">
      <formula>NOT(ISERROR(SEARCH("Menor",M15)))</formula>
    </cfRule>
    <cfRule type="containsText" dxfId="2907" priority="102" operator="containsText" text="Leve">
      <formula>NOT(ISERROR(SEARCH("Leve",M15)))</formula>
    </cfRule>
  </conditionalFormatting>
  <conditionalFormatting sqref="L20">
    <cfRule type="containsText" dxfId="2906" priority="91" operator="containsText" text="Catastrófico">
      <formula>NOT(ISERROR(SEARCH("Catastrófico",L20)))</formula>
    </cfRule>
    <cfRule type="containsText" dxfId="2905" priority="92" operator="containsText" text="Mayor">
      <formula>NOT(ISERROR(SEARCH("Mayor",L20)))</formula>
    </cfRule>
    <cfRule type="containsText" dxfId="2904" priority="93" operator="containsText" text="Alta">
      <formula>NOT(ISERROR(SEARCH("Alta",L20)))</formula>
    </cfRule>
    <cfRule type="containsText" dxfId="2903" priority="94" operator="containsText" text="Moderado">
      <formula>NOT(ISERROR(SEARCH("Moderado",L20)))</formula>
    </cfRule>
    <cfRule type="containsText" dxfId="2902" priority="95" operator="containsText" text="Menor">
      <formula>NOT(ISERROR(SEARCH("Menor",L20)))</formula>
    </cfRule>
    <cfRule type="containsText" dxfId="2901" priority="96" operator="containsText" text="Leve">
      <formula>NOT(ISERROR(SEARCH("Leve",L20)))</formula>
    </cfRule>
  </conditionalFormatting>
  <conditionalFormatting sqref="M20">
    <cfRule type="containsText" dxfId="2900" priority="85" operator="containsText" text="Catastrófico">
      <formula>NOT(ISERROR(SEARCH("Catastrófico",M20)))</formula>
    </cfRule>
    <cfRule type="containsText" dxfId="2899" priority="86" operator="containsText" text="Mayor">
      <formula>NOT(ISERROR(SEARCH("Mayor",M20)))</formula>
    </cfRule>
    <cfRule type="containsText" dxfId="2898" priority="87" operator="containsText" text="Alta">
      <formula>NOT(ISERROR(SEARCH("Alta",M20)))</formula>
    </cfRule>
    <cfRule type="containsText" dxfId="2897" priority="88" operator="containsText" text="Moderado">
      <formula>NOT(ISERROR(SEARCH("Moderado",M20)))</formula>
    </cfRule>
    <cfRule type="containsText" dxfId="2896" priority="89" operator="containsText" text="Menor">
      <formula>NOT(ISERROR(SEARCH("Menor",M20)))</formula>
    </cfRule>
    <cfRule type="containsText" dxfId="2895" priority="90" operator="containsText" text="Leve">
      <formula>NOT(ISERROR(SEARCH("Leve",M20)))</formula>
    </cfRule>
  </conditionalFormatting>
  <conditionalFormatting sqref="L25">
    <cfRule type="containsText" dxfId="2894" priority="79" operator="containsText" text="Catastrófico">
      <formula>NOT(ISERROR(SEARCH("Catastrófico",L25)))</formula>
    </cfRule>
    <cfRule type="containsText" dxfId="2893" priority="80" operator="containsText" text="Mayor">
      <formula>NOT(ISERROR(SEARCH("Mayor",L25)))</formula>
    </cfRule>
    <cfRule type="containsText" dxfId="2892" priority="81" operator="containsText" text="Alta">
      <formula>NOT(ISERROR(SEARCH("Alta",L25)))</formula>
    </cfRule>
    <cfRule type="containsText" dxfId="2891" priority="82" operator="containsText" text="Moderado">
      <formula>NOT(ISERROR(SEARCH("Moderado",L25)))</formula>
    </cfRule>
    <cfRule type="containsText" dxfId="2890" priority="83" operator="containsText" text="Menor">
      <formula>NOT(ISERROR(SEARCH("Menor",L25)))</formula>
    </cfRule>
    <cfRule type="containsText" dxfId="2889" priority="84" operator="containsText" text="Leve">
      <formula>NOT(ISERROR(SEARCH("Leve",L25)))</formula>
    </cfRule>
  </conditionalFormatting>
  <conditionalFormatting sqref="M25">
    <cfRule type="containsText" dxfId="2888" priority="73" operator="containsText" text="Catastrófico">
      <formula>NOT(ISERROR(SEARCH("Catastrófico",M25)))</formula>
    </cfRule>
    <cfRule type="containsText" dxfId="2887" priority="74" operator="containsText" text="Mayor">
      <formula>NOT(ISERROR(SEARCH("Mayor",M25)))</formula>
    </cfRule>
    <cfRule type="containsText" dxfId="2886" priority="75" operator="containsText" text="Alta">
      <formula>NOT(ISERROR(SEARCH("Alta",M25)))</formula>
    </cfRule>
    <cfRule type="containsText" dxfId="2885" priority="76" operator="containsText" text="Moderado">
      <formula>NOT(ISERROR(SEARCH("Moderado",M25)))</formula>
    </cfRule>
    <cfRule type="containsText" dxfId="2884" priority="77" operator="containsText" text="Menor">
      <formula>NOT(ISERROR(SEARCH("Menor",M25)))</formula>
    </cfRule>
    <cfRule type="containsText" dxfId="2883" priority="78" operator="containsText" text="Leve">
      <formula>NOT(ISERROR(SEARCH("Leve",M25)))</formula>
    </cfRule>
  </conditionalFormatting>
  <conditionalFormatting sqref="L30">
    <cfRule type="containsText" dxfId="2882" priority="67" operator="containsText" text="Catastrófico">
      <formula>NOT(ISERROR(SEARCH("Catastrófico",L30)))</formula>
    </cfRule>
    <cfRule type="containsText" dxfId="2881" priority="68" operator="containsText" text="Mayor">
      <formula>NOT(ISERROR(SEARCH("Mayor",L30)))</formula>
    </cfRule>
    <cfRule type="containsText" dxfId="2880" priority="69" operator="containsText" text="Alta">
      <formula>NOT(ISERROR(SEARCH("Alta",L30)))</formula>
    </cfRule>
    <cfRule type="containsText" dxfId="2879" priority="70" operator="containsText" text="Moderado">
      <formula>NOT(ISERROR(SEARCH("Moderado",L30)))</formula>
    </cfRule>
    <cfRule type="containsText" dxfId="2878" priority="71" operator="containsText" text="Menor">
      <formula>NOT(ISERROR(SEARCH("Menor",L30)))</formula>
    </cfRule>
    <cfRule type="containsText" dxfId="2877" priority="72" operator="containsText" text="Leve">
      <formula>NOT(ISERROR(SEARCH("Leve",L30)))</formula>
    </cfRule>
  </conditionalFormatting>
  <conditionalFormatting sqref="M30">
    <cfRule type="containsText" dxfId="2876" priority="61" operator="containsText" text="Catastrófico">
      <formula>NOT(ISERROR(SEARCH("Catastrófico",M30)))</formula>
    </cfRule>
    <cfRule type="containsText" dxfId="2875" priority="62" operator="containsText" text="Mayor">
      <formula>NOT(ISERROR(SEARCH("Mayor",M30)))</formula>
    </cfRule>
    <cfRule type="containsText" dxfId="2874" priority="63" operator="containsText" text="Alta">
      <formula>NOT(ISERROR(SEARCH("Alta",M30)))</formula>
    </cfRule>
    <cfRule type="containsText" dxfId="2873" priority="64" operator="containsText" text="Moderado">
      <formula>NOT(ISERROR(SEARCH("Moderado",M30)))</formula>
    </cfRule>
    <cfRule type="containsText" dxfId="2872" priority="65" operator="containsText" text="Menor">
      <formula>NOT(ISERROR(SEARCH("Menor",M30)))</formula>
    </cfRule>
    <cfRule type="containsText" dxfId="2871" priority="66" operator="containsText" text="Leve">
      <formula>NOT(ISERROR(SEARCH("Leve",M30)))</formula>
    </cfRule>
  </conditionalFormatting>
  <conditionalFormatting sqref="L35">
    <cfRule type="containsText" dxfId="2870" priority="55" operator="containsText" text="Catastrófico">
      <formula>NOT(ISERROR(SEARCH("Catastrófico",L35)))</formula>
    </cfRule>
    <cfRule type="containsText" dxfId="2869" priority="56" operator="containsText" text="Mayor">
      <formula>NOT(ISERROR(SEARCH("Mayor",L35)))</formula>
    </cfRule>
    <cfRule type="containsText" dxfId="2868" priority="57" operator="containsText" text="Alta">
      <formula>NOT(ISERROR(SEARCH("Alta",L35)))</formula>
    </cfRule>
    <cfRule type="containsText" dxfId="2867" priority="58" operator="containsText" text="Moderado">
      <formula>NOT(ISERROR(SEARCH("Moderado",L35)))</formula>
    </cfRule>
    <cfRule type="containsText" dxfId="2866" priority="59" operator="containsText" text="Menor">
      <formula>NOT(ISERROR(SEARCH("Menor",L35)))</formula>
    </cfRule>
    <cfRule type="containsText" dxfId="2865" priority="60" operator="containsText" text="Leve">
      <formula>NOT(ISERROR(SEARCH("Leve",L35)))</formula>
    </cfRule>
  </conditionalFormatting>
  <conditionalFormatting sqref="M35">
    <cfRule type="containsText" dxfId="2864" priority="49" operator="containsText" text="Catastrófico">
      <formula>NOT(ISERROR(SEARCH("Catastrófico",M35)))</formula>
    </cfRule>
    <cfRule type="containsText" dxfId="2863" priority="50" operator="containsText" text="Mayor">
      <formula>NOT(ISERROR(SEARCH("Mayor",M35)))</formula>
    </cfRule>
    <cfRule type="containsText" dxfId="2862" priority="51" operator="containsText" text="Alta">
      <formula>NOT(ISERROR(SEARCH("Alta",M35)))</formula>
    </cfRule>
    <cfRule type="containsText" dxfId="2861" priority="52" operator="containsText" text="Moderado">
      <formula>NOT(ISERROR(SEARCH("Moderado",M35)))</formula>
    </cfRule>
    <cfRule type="containsText" dxfId="2860" priority="53" operator="containsText" text="Menor">
      <formula>NOT(ISERROR(SEARCH("Menor",M35)))</formula>
    </cfRule>
    <cfRule type="containsText" dxfId="2859" priority="54" operator="containsText" text="Leve">
      <formula>NOT(ISERROR(SEARCH("Leve",M35)))</formula>
    </cfRule>
  </conditionalFormatting>
  <conditionalFormatting sqref="L40">
    <cfRule type="containsText" dxfId="2858" priority="43" operator="containsText" text="Catastrófico">
      <formula>NOT(ISERROR(SEARCH("Catastrófico",L40)))</formula>
    </cfRule>
    <cfRule type="containsText" dxfId="2857" priority="44" operator="containsText" text="Mayor">
      <formula>NOT(ISERROR(SEARCH("Mayor",L40)))</formula>
    </cfRule>
    <cfRule type="containsText" dxfId="2856" priority="45" operator="containsText" text="Alta">
      <formula>NOT(ISERROR(SEARCH("Alta",L40)))</formula>
    </cfRule>
    <cfRule type="containsText" dxfId="2855" priority="46" operator="containsText" text="Moderado">
      <formula>NOT(ISERROR(SEARCH("Moderado",L40)))</formula>
    </cfRule>
    <cfRule type="containsText" dxfId="2854" priority="47" operator="containsText" text="Menor">
      <formula>NOT(ISERROR(SEARCH("Menor",L40)))</formula>
    </cfRule>
    <cfRule type="containsText" dxfId="2853" priority="48" operator="containsText" text="Leve">
      <formula>NOT(ISERROR(SEARCH("Leve",L40)))</formula>
    </cfRule>
  </conditionalFormatting>
  <conditionalFormatting sqref="M40">
    <cfRule type="containsText" dxfId="2852" priority="37" operator="containsText" text="Catastrófico">
      <formula>NOT(ISERROR(SEARCH("Catastrófico",M40)))</formula>
    </cfRule>
    <cfRule type="containsText" dxfId="2851" priority="38" operator="containsText" text="Mayor">
      <formula>NOT(ISERROR(SEARCH("Mayor",M40)))</formula>
    </cfRule>
    <cfRule type="containsText" dxfId="2850" priority="39" operator="containsText" text="Alta">
      <formula>NOT(ISERROR(SEARCH("Alta",M40)))</formula>
    </cfRule>
    <cfRule type="containsText" dxfId="2849" priority="40" operator="containsText" text="Moderado">
      <formula>NOT(ISERROR(SEARCH("Moderado",M40)))</formula>
    </cfRule>
    <cfRule type="containsText" dxfId="2848" priority="41" operator="containsText" text="Menor">
      <formula>NOT(ISERROR(SEARCH("Menor",M40)))</formula>
    </cfRule>
    <cfRule type="containsText" dxfId="2847" priority="42" operator="containsText" text="Leve">
      <formula>NOT(ISERROR(SEARCH("Leve",M40)))</formula>
    </cfRule>
  </conditionalFormatting>
  <conditionalFormatting sqref="L45">
    <cfRule type="containsText" dxfId="2846" priority="31" operator="containsText" text="Catastrófico">
      <formula>NOT(ISERROR(SEARCH("Catastrófico",L45)))</formula>
    </cfRule>
    <cfRule type="containsText" dxfId="2845" priority="32" operator="containsText" text="Mayor">
      <formula>NOT(ISERROR(SEARCH("Mayor",L45)))</formula>
    </cfRule>
    <cfRule type="containsText" dxfId="2844" priority="33" operator="containsText" text="Alta">
      <formula>NOT(ISERROR(SEARCH("Alta",L45)))</formula>
    </cfRule>
    <cfRule type="containsText" dxfId="2843" priority="34" operator="containsText" text="Moderado">
      <formula>NOT(ISERROR(SEARCH("Moderado",L45)))</formula>
    </cfRule>
    <cfRule type="containsText" dxfId="2842" priority="35" operator="containsText" text="Menor">
      <formula>NOT(ISERROR(SEARCH("Menor",L45)))</formula>
    </cfRule>
    <cfRule type="containsText" dxfId="2841" priority="36" operator="containsText" text="Leve">
      <formula>NOT(ISERROR(SEARCH("Leve",L45)))</formula>
    </cfRule>
  </conditionalFormatting>
  <conditionalFormatting sqref="M45">
    <cfRule type="containsText" dxfId="2840" priority="25" operator="containsText" text="Catastrófico">
      <formula>NOT(ISERROR(SEARCH("Catastrófico",M45)))</formula>
    </cfRule>
    <cfRule type="containsText" dxfId="2839" priority="26" operator="containsText" text="Mayor">
      <formula>NOT(ISERROR(SEARCH("Mayor",M45)))</formula>
    </cfRule>
    <cfRule type="containsText" dxfId="2838" priority="27" operator="containsText" text="Alta">
      <formula>NOT(ISERROR(SEARCH("Alta",M45)))</formula>
    </cfRule>
    <cfRule type="containsText" dxfId="2837" priority="28" operator="containsText" text="Moderado">
      <formula>NOT(ISERROR(SEARCH("Moderado",M45)))</formula>
    </cfRule>
    <cfRule type="containsText" dxfId="2836" priority="29" operator="containsText" text="Menor">
      <formula>NOT(ISERROR(SEARCH("Menor",M45)))</formula>
    </cfRule>
    <cfRule type="containsText" dxfId="2835" priority="30" operator="containsText" text="Leve">
      <formula>NOT(ISERROR(SEARCH("Leve",M45)))</formula>
    </cfRule>
  </conditionalFormatting>
  <conditionalFormatting sqref="L50">
    <cfRule type="containsText" dxfId="2834" priority="19" operator="containsText" text="Catastrófico">
      <formula>NOT(ISERROR(SEARCH("Catastrófico",L50)))</formula>
    </cfRule>
    <cfRule type="containsText" dxfId="2833" priority="20" operator="containsText" text="Mayor">
      <formula>NOT(ISERROR(SEARCH("Mayor",L50)))</formula>
    </cfRule>
    <cfRule type="containsText" dxfId="2832" priority="21" operator="containsText" text="Alta">
      <formula>NOT(ISERROR(SEARCH("Alta",L50)))</formula>
    </cfRule>
    <cfRule type="containsText" dxfId="2831" priority="22" operator="containsText" text="Moderado">
      <formula>NOT(ISERROR(SEARCH("Moderado",L50)))</formula>
    </cfRule>
    <cfRule type="containsText" dxfId="2830" priority="23" operator="containsText" text="Menor">
      <formula>NOT(ISERROR(SEARCH("Menor",L50)))</formula>
    </cfRule>
    <cfRule type="containsText" dxfId="2829" priority="24" operator="containsText" text="Leve">
      <formula>NOT(ISERROR(SEARCH("Leve",L50)))</formula>
    </cfRule>
  </conditionalFormatting>
  <conditionalFormatting sqref="M50">
    <cfRule type="containsText" dxfId="2828" priority="13" operator="containsText" text="Catastrófico">
      <formula>NOT(ISERROR(SEARCH("Catastrófico",M50)))</formula>
    </cfRule>
    <cfRule type="containsText" dxfId="2827" priority="14" operator="containsText" text="Mayor">
      <formula>NOT(ISERROR(SEARCH("Mayor",M50)))</formula>
    </cfRule>
    <cfRule type="containsText" dxfId="2826" priority="15" operator="containsText" text="Alta">
      <formula>NOT(ISERROR(SEARCH("Alta",M50)))</formula>
    </cfRule>
    <cfRule type="containsText" dxfId="2825" priority="16" operator="containsText" text="Moderado">
      <formula>NOT(ISERROR(SEARCH("Moderado",M50)))</formula>
    </cfRule>
    <cfRule type="containsText" dxfId="2824" priority="17" operator="containsText" text="Menor">
      <formula>NOT(ISERROR(SEARCH("Menor",M50)))</formula>
    </cfRule>
    <cfRule type="containsText" dxfId="2823" priority="18" operator="containsText" text="Leve">
      <formula>NOT(ISERROR(SEARCH("Leve",M50)))</formula>
    </cfRule>
  </conditionalFormatting>
  <conditionalFormatting sqref="L55">
    <cfRule type="containsText" dxfId="2822" priority="7" operator="containsText" text="Catastrófico">
      <formula>NOT(ISERROR(SEARCH("Catastrófico",L55)))</formula>
    </cfRule>
    <cfRule type="containsText" dxfId="2821" priority="8" operator="containsText" text="Mayor">
      <formula>NOT(ISERROR(SEARCH("Mayor",L55)))</formula>
    </cfRule>
    <cfRule type="containsText" dxfId="2820" priority="9" operator="containsText" text="Alta">
      <formula>NOT(ISERROR(SEARCH("Alta",L55)))</formula>
    </cfRule>
    <cfRule type="containsText" dxfId="2819" priority="10" operator="containsText" text="Moderado">
      <formula>NOT(ISERROR(SEARCH("Moderado",L55)))</formula>
    </cfRule>
    <cfRule type="containsText" dxfId="2818" priority="11" operator="containsText" text="Menor">
      <formula>NOT(ISERROR(SEARCH("Menor",L55)))</formula>
    </cfRule>
    <cfRule type="containsText" dxfId="2817" priority="12" operator="containsText" text="Leve">
      <formula>NOT(ISERROR(SEARCH("Leve",L55)))</formula>
    </cfRule>
  </conditionalFormatting>
  <conditionalFormatting sqref="M55">
    <cfRule type="containsText" dxfId="2816" priority="1" operator="containsText" text="Catastrófico">
      <formula>NOT(ISERROR(SEARCH("Catastrófico",M55)))</formula>
    </cfRule>
    <cfRule type="containsText" dxfId="2815" priority="2" operator="containsText" text="Mayor">
      <formula>NOT(ISERROR(SEARCH("Mayor",M55)))</formula>
    </cfRule>
    <cfRule type="containsText" dxfId="2814" priority="3" operator="containsText" text="Alta">
      <formula>NOT(ISERROR(SEARCH("Alta",M55)))</formula>
    </cfRule>
    <cfRule type="containsText" dxfId="2813" priority="4" operator="containsText" text="Moderado">
      <formula>NOT(ISERROR(SEARCH("Moderado",M55)))</formula>
    </cfRule>
    <cfRule type="containsText" dxfId="2812" priority="5" operator="containsText" text="Menor">
      <formula>NOT(ISERROR(SEARCH("Menor",M55)))</formula>
    </cfRule>
    <cfRule type="containsText" dxfId="2811" priority="6" operator="containsText" text="Leve">
      <formula>NOT(ISERROR(SEARCH("Leve",M55)))</formula>
    </cfRule>
  </conditionalFormatting>
  <dataValidations count="1">
    <dataValidation allowBlank="1" showInputMessage="1" showErrorMessage="1" prompt="Enunciar cuál es el control" sqref="P41" xr:uid="{6798E4C9-E21E-4AEF-96D2-1B1F9A923BDD}"/>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522" operator="containsText" id="{5E292091-A3C0-4FAD-8F32-8857E3CC2B4C}">
            <xm:f>NOT(ISERROR(SEARCH('Tabla probabilidad'!$B$5,I10)))</xm:f>
            <xm:f>'Tabla probabilidad'!$B$5</xm:f>
            <x14:dxf>
              <font>
                <color rgb="FF006100"/>
              </font>
              <fill>
                <patternFill>
                  <bgColor rgb="FFC6EFCE"/>
                </patternFill>
              </fill>
            </x14:dxf>
          </x14:cfRule>
          <x14:cfRule type="containsText" priority="523" operator="containsText" id="{C416744D-4C82-453F-B01A-C7AAF746AD9A}">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452" operator="containsText" id="{0A6EE4EA-20F1-4C4D-897D-A1C5A0E747F3}">
            <xm:f>NOT(ISERROR(SEARCH('Tabla probabilidad'!$B$5,I15)))</xm:f>
            <xm:f>'Tabla probabilidad'!$B$5</xm:f>
            <x14:dxf>
              <font>
                <color rgb="FF006100"/>
              </font>
              <fill>
                <patternFill>
                  <bgColor rgb="FFC6EFCE"/>
                </patternFill>
              </fill>
            </x14:dxf>
          </x14:cfRule>
          <x14:cfRule type="containsText" priority="453" operator="containsText" id="{25257A3E-D82F-4701-8497-D63D90C642C6}">
            <xm:f>NOT(ISERROR(SEARCH('Tabla probabilidad'!$B$5,I15)))</xm:f>
            <xm:f>'Tabla probabilidad'!$B$5</xm:f>
            <x14:dxf>
              <font>
                <color rgb="FF9C0006"/>
              </font>
              <fill>
                <patternFill>
                  <bgColor rgb="FFFFC7CE"/>
                </patternFill>
              </fill>
            </x14:dxf>
          </x14:cfRule>
          <xm:sqref>I15 I20 I40 I45 I25</xm:sqref>
        </x14:conditionalFormatting>
        <x14:conditionalFormatting xmlns:xm="http://schemas.microsoft.com/office/excel/2006/main">
          <x14:cfRule type="containsText" priority="304" operator="containsText" id="{D491A31D-D5A2-436A-AFFF-8A7CE2E51DF3}">
            <xm:f>NOT(ISERROR(SEARCH('Tabla probabilidad'!$B$5,I50)))</xm:f>
            <xm:f>'Tabla probabilidad'!$B$5</xm:f>
            <x14:dxf>
              <font>
                <color rgb="FF006100"/>
              </font>
              <fill>
                <patternFill>
                  <bgColor rgb="FFC6EFCE"/>
                </patternFill>
              </fill>
            </x14:dxf>
          </x14:cfRule>
          <x14:cfRule type="containsText" priority="305" operator="containsText" id="{7B993F92-4607-4343-8ABA-E5C50F956161}">
            <xm:f>NOT(ISERROR(SEARCH('Tabla probabilidad'!$B$5,I50)))</xm:f>
            <xm:f>'Tabla probabilidad'!$B$5</xm:f>
            <x14:dxf>
              <font>
                <color rgb="FF9C0006"/>
              </font>
              <fill>
                <patternFill>
                  <bgColor rgb="FFFFC7CE"/>
                </patternFill>
              </fill>
            </x14:dxf>
          </x14:cfRule>
          <xm:sqref>I50 I55</xm:sqref>
        </x14:conditionalFormatting>
        <x14:conditionalFormatting xmlns:xm="http://schemas.microsoft.com/office/excel/2006/main">
          <x14:cfRule type="containsText" priority="216" operator="containsText" id="{B8AB2407-DF3D-48DB-9B78-8CECED4CE222}">
            <xm:f>NOT(ISERROR(SEARCH('Tabla probabilidad'!$B$5,I30)))</xm:f>
            <xm:f>'Tabla probabilidad'!$B$5</xm:f>
            <x14:dxf>
              <font>
                <color rgb="FF006100"/>
              </font>
              <fill>
                <patternFill>
                  <bgColor rgb="FFC6EFCE"/>
                </patternFill>
              </fill>
            </x14:dxf>
          </x14:cfRule>
          <x14:cfRule type="containsText" priority="217" operator="containsText" id="{A91ED337-343B-4B9E-8F2C-57AEA08F3B58}">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58" operator="containsText" id="{B146D60F-6095-4FFC-870C-6CCA74646074}">
            <xm:f>NOT(ISERROR(SEARCH('Tabla probabilidad'!$B$5,I35)))</xm:f>
            <xm:f>'Tabla probabilidad'!$B$5</xm:f>
            <x14:dxf>
              <font>
                <color rgb="FF006100"/>
              </font>
              <fill>
                <patternFill>
                  <bgColor rgb="FFC6EFCE"/>
                </patternFill>
              </fill>
            </x14:dxf>
          </x14:cfRule>
          <x14:cfRule type="containsText" priority="159" operator="containsText" id="{AD8AA44D-D3A9-4005-954E-5A5423B17A8E}">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7F57402A-770A-4B49-8DE6-6BC51693337C}">
          <x14:formula1>
            <xm:f>LISTA!$D$3:$D$31</xm:f>
          </x14:formula1>
          <xm:sqref>K10:K59</xm:sqref>
        </x14:dataValidation>
        <x14:dataValidation type="list" allowBlank="1" showInputMessage="1" showErrorMessage="1" xr:uid="{00A93E9E-C410-4667-A1A3-A74EE72DAC17}">
          <x14:formula1>
            <xm:f>LISTA!$B$3:$B$9</xm:f>
          </x14:formula1>
          <xm:sqref>C10:C59</xm:sqref>
        </x14:dataValidation>
        <x14:dataValidation type="list" allowBlank="1" showInputMessage="1" showErrorMessage="1" xr:uid="{1F7847C5-3888-44A7-A8DE-46D48B497DB1}">
          <x14:formula1>
            <xm:f>LISTA!$I$3:$I$4</xm:f>
          </x14:formula1>
          <xm:sqref>W10:W59</xm:sqref>
        </x14:dataValidation>
        <x14:dataValidation type="list" allowBlank="1" showInputMessage="1" showErrorMessage="1" xr:uid="{D224A051-7D82-48C6-BA84-73226BE3D3F5}">
          <x14:formula1>
            <xm:f>LISTA!$H$3:$H$4</xm:f>
          </x14:formula1>
          <xm:sqref>V10:V59</xm:sqref>
        </x14:dataValidation>
        <x14:dataValidation type="list" allowBlank="1" showInputMessage="1" showErrorMessage="1" xr:uid="{49901459-A300-4270-909C-AB631DD68004}">
          <x14:formula1>
            <xm:f>LISTA!$G$3:$G$4</xm:f>
          </x14:formula1>
          <xm:sqref>U10:U59</xm:sqref>
        </x14:dataValidation>
        <x14:dataValidation type="list" allowBlank="1" showInputMessage="1" showErrorMessage="1" xr:uid="{2CA6CE8F-121E-4B85-8BF5-BFB612202214}">
          <x14:formula1>
            <xm:f>LISTA!$F$3:$F$4</xm:f>
          </x14:formula1>
          <xm:sqref>S10:S59</xm:sqref>
        </x14:dataValidation>
        <x14:dataValidation type="list" allowBlank="1" showInputMessage="1" showErrorMessage="1" xr:uid="{193520AA-8885-4800-9DE8-33D46DF8390E}">
          <x14:formula1>
            <xm:f>LISTA!$E$3:$E$5</xm:f>
          </x14:formula1>
          <xm:sqref>R10:R59</xm:sqref>
        </x14:dataValidation>
        <x14:dataValidation type="list" allowBlank="1" showInputMessage="1" showErrorMessage="1" xr:uid="{3060FF95-1716-4485-A805-ED99832FF07F}">
          <x14:formula1>
            <xm:f>LISTA!$C$3:$C$10</xm:f>
          </x14:formula1>
          <xm:sqref>G55:G59</xm:sqref>
        </x14:dataValidation>
        <x14:dataValidation type="list" allowBlank="1" showInputMessage="1" showErrorMessage="1" xr:uid="{379330BB-17CE-4C23-8A99-65F7970DDAE0}">
          <x14:formula1>
            <xm:f>LISTA!$K$3:$K$6</xm:f>
          </x14:formula1>
          <xm:sqref>AH10 AH45 AH15 AH35 AH40 AH20 AH25 AH30 AH50 AH55</xm:sqref>
        </x14:dataValidation>
        <x14:dataValidation type="list" allowBlank="1" showInputMessage="1" showErrorMessage="1" xr:uid="{24313F7C-5C4C-42F4-8A36-DA7963C09254}">
          <x14:formula1>
            <xm:f>LISTA!$J$3:$J$4</xm:f>
          </x14:formula1>
          <xm:sqref>AN10 AN45 AN15 AN35 AN40 AN20 AN25 AN30 AN50 AN55</xm:sqref>
        </x14:dataValidation>
        <x14:dataValidation type="list" allowBlank="1" showInputMessage="1" showErrorMessage="1" xr:uid="{955F4F26-1A4C-46D4-8915-2FEACAC7B883}">
          <x14:formula1>
            <xm:f>LISTA!$C$3:$C$9</xm:f>
          </x14:formula1>
          <xm:sqref>G10 G15 G20 G40 G45 G50 G35 G25 G30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34"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29" customWidth="1"/>
    <col min="11" max="258" width="11.42578125" style="7"/>
  </cols>
  <sheetData>
    <row r="1" spans="1:10" s="7" customFormat="1">
      <c r="E1" s="134"/>
    </row>
    <row r="2" spans="1:10" ht="33.75">
      <c r="A2" s="7"/>
      <c r="B2" s="499" t="s">
        <v>119</v>
      </c>
      <c r="C2" s="499"/>
      <c r="D2" s="499"/>
      <c r="E2" s="499"/>
      <c r="F2" s="7"/>
      <c r="G2" s="7"/>
      <c r="H2" s="7"/>
      <c r="I2" s="7"/>
      <c r="J2" s="7"/>
    </row>
    <row r="3" spans="1:10">
      <c r="A3" s="7"/>
      <c r="B3" s="106"/>
      <c r="C3" s="106"/>
      <c r="D3" s="106"/>
      <c r="E3" s="134"/>
      <c r="F3" s="7"/>
      <c r="G3" s="7"/>
      <c r="H3" s="7"/>
      <c r="I3" s="7"/>
      <c r="J3" s="7"/>
    </row>
    <row r="4" spans="1:10" ht="60">
      <c r="A4" s="7"/>
      <c r="B4" s="25"/>
      <c r="C4" s="107" t="s">
        <v>120</v>
      </c>
      <c r="D4" s="107" t="s">
        <v>121</v>
      </c>
      <c r="E4" s="134"/>
      <c r="F4" s="7"/>
      <c r="G4" s="7"/>
      <c r="H4" s="7"/>
      <c r="I4" s="7"/>
      <c r="J4" s="7"/>
    </row>
    <row r="5" spans="1:10" ht="76.5" customHeight="1">
      <c r="A5" s="26" t="s">
        <v>122</v>
      </c>
      <c r="B5" s="108" t="s">
        <v>277</v>
      </c>
      <c r="C5" s="109" t="s">
        <v>123</v>
      </c>
      <c r="D5" s="110" t="s">
        <v>47</v>
      </c>
      <c r="E5" s="135">
        <v>0.2</v>
      </c>
      <c r="F5" s="7"/>
      <c r="G5" s="7"/>
      <c r="H5" s="7"/>
      <c r="I5" s="7"/>
      <c r="J5" s="7"/>
    </row>
    <row r="6" spans="1:10" ht="99">
      <c r="A6" s="26" t="s">
        <v>124</v>
      </c>
      <c r="B6" s="111" t="s">
        <v>124</v>
      </c>
      <c r="C6" s="112" t="s">
        <v>125</v>
      </c>
      <c r="D6" s="113" t="s">
        <v>48</v>
      </c>
      <c r="E6" s="135">
        <v>0.4</v>
      </c>
      <c r="F6" s="7"/>
      <c r="G6" s="7"/>
      <c r="H6" s="7"/>
      <c r="I6" s="7"/>
      <c r="J6" s="7"/>
    </row>
    <row r="7" spans="1:10" ht="66">
      <c r="A7" s="26" t="s">
        <v>127</v>
      </c>
      <c r="B7" s="114" t="s">
        <v>278</v>
      </c>
      <c r="C7" s="112" t="s">
        <v>128</v>
      </c>
      <c r="D7" s="113" t="s">
        <v>129</v>
      </c>
      <c r="E7" s="135">
        <v>0.6</v>
      </c>
      <c r="F7" s="7"/>
      <c r="G7" s="7"/>
      <c r="H7" s="7"/>
      <c r="I7" s="7"/>
      <c r="J7" s="7"/>
    </row>
    <row r="8" spans="1:10" ht="66">
      <c r="A8" s="26" t="s">
        <v>130</v>
      </c>
      <c r="B8" s="115" t="s">
        <v>279</v>
      </c>
      <c r="C8" s="112" t="s">
        <v>131</v>
      </c>
      <c r="D8" s="113" t="s">
        <v>330</v>
      </c>
      <c r="E8" s="135">
        <v>0.8</v>
      </c>
      <c r="F8" s="7"/>
      <c r="G8" s="7"/>
      <c r="H8" s="7"/>
      <c r="I8" s="7"/>
      <c r="J8" s="7"/>
    </row>
    <row r="9" spans="1:10" ht="66">
      <c r="A9" s="26" t="s">
        <v>132</v>
      </c>
      <c r="B9" s="116" t="s">
        <v>280</v>
      </c>
      <c r="C9" s="112" t="s">
        <v>133</v>
      </c>
      <c r="D9" s="113" t="s">
        <v>50</v>
      </c>
      <c r="E9" s="135">
        <v>1</v>
      </c>
      <c r="F9" s="7"/>
      <c r="G9" s="7"/>
      <c r="H9" s="7"/>
      <c r="I9" s="7"/>
      <c r="J9" s="7"/>
    </row>
    <row r="10" spans="1:10" ht="20.25">
      <c r="A10" s="26"/>
      <c r="B10" s="26"/>
      <c r="C10" s="27"/>
      <c r="D10" s="27"/>
      <c r="E10" s="134"/>
      <c r="F10" s="7"/>
      <c r="G10" s="7"/>
      <c r="H10" s="7"/>
      <c r="I10" s="7"/>
      <c r="J10" s="7"/>
    </row>
    <row r="11" spans="1:10" ht="60">
      <c r="A11" s="26"/>
      <c r="B11" s="25"/>
      <c r="C11" s="107" t="s">
        <v>120</v>
      </c>
      <c r="D11" s="107" t="s">
        <v>295</v>
      </c>
      <c r="E11" s="134"/>
      <c r="F11" s="7"/>
      <c r="G11" s="7"/>
      <c r="H11" s="7"/>
      <c r="I11" s="7"/>
      <c r="J11" s="7"/>
    </row>
    <row r="12" spans="1:10" ht="79.5" customHeight="1">
      <c r="A12" s="26"/>
      <c r="B12" s="108" t="s">
        <v>277</v>
      </c>
      <c r="C12" s="109" t="s">
        <v>123</v>
      </c>
      <c r="D12" s="142" t="s">
        <v>301</v>
      </c>
      <c r="E12" s="135">
        <v>0.2</v>
      </c>
      <c r="F12" s="7"/>
      <c r="G12" s="7"/>
      <c r="H12" s="7"/>
      <c r="I12" s="7"/>
      <c r="J12" s="7"/>
    </row>
    <row r="13" spans="1:10" ht="33">
      <c r="A13" s="26"/>
      <c r="B13" s="111" t="s">
        <v>124</v>
      </c>
      <c r="C13" s="112" t="s">
        <v>125</v>
      </c>
      <c r="D13" s="142" t="s">
        <v>302</v>
      </c>
      <c r="E13" s="135">
        <v>0.4</v>
      </c>
      <c r="F13" s="7"/>
      <c r="G13" s="7"/>
      <c r="H13" s="7"/>
      <c r="I13" s="7"/>
      <c r="J13" s="7"/>
    </row>
    <row r="14" spans="1:10" ht="33">
      <c r="A14" s="26"/>
      <c r="B14" s="114" t="s">
        <v>278</v>
      </c>
      <c r="C14" s="112" t="s">
        <v>128</v>
      </c>
      <c r="D14" s="142" t="s">
        <v>303</v>
      </c>
      <c r="E14" s="135">
        <v>0.6</v>
      </c>
      <c r="F14" s="7"/>
      <c r="G14" s="7"/>
      <c r="H14" s="7"/>
      <c r="I14" s="7"/>
      <c r="J14" s="7"/>
    </row>
    <row r="15" spans="1:10" ht="33">
      <c r="A15" s="26"/>
      <c r="B15" s="115" t="s">
        <v>279</v>
      </c>
      <c r="C15" s="112" t="s">
        <v>131</v>
      </c>
      <c r="D15" s="142" t="s">
        <v>304</v>
      </c>
      <c r="E15" s="135">
        <v>0.8</v>
      </c>
      <c r="F15" s="7"/>
      <c r="G15" s="7"/>
      <c r="H15" s="7"/>
      <c r="I15" s="7"/>
      <c r="J15" s="7"/>
    </row>
    <row r="16" spans="1:10" ht="46.5" customHeight="1">
      <c r="A16" s="26"/>
      <c r="B16" s="116" t="s">
        <v>280</v>
      </c>
      <c r="C16" s="112" t="s">
        <v>133</v>
      </c>
      <c r="D16" s="142" t="s">
        <v>305</v>
      </c>
      <c r="E16" s="135">
        <v>1</v>
      </c>
      <c r="F16" s="7"/>
      <c r="G16" s="7"/>
      <c r="H16" s="7"/>
      <c r="I16" s="7"/>
      <c r="J16" s="7"/>
    </row>
    <row r="17" spans="1:10" ht="20.25">
      <c r="A17" s="26"/>
      <c r="B17" s="26"/>
      <c r="C17" s="27"/>
      <c r="D17" s="27"/>
      <c r="E17" s="134"/>
      <c r="F17" s="7"/>
      <c r="G17" s="7"/>
      <c r="H17" s="7"/>
      <c r="I17" s="7"/>
      <c r="J17" s="7"/>
    </row>
    <row r="18" spans="1:10" ht="16.5">
      <c r="A18" s="26"/>
      <c r="B18" s="28"/>
      <c r="C18" s="28"/>
      <c r="D18" s="28"/>
      <c r="E18" s="134"/>
      <c r="F18" s="7"/>
      <c r="G18" s="7"/>
      <c r="H18" s="7"/>
      <c r="I18" s="7"/>
      <c r="J18" s="7"/>
    </row>
    <row r="19" spans="1:10" ht="60">
      <c r="A19" s="26"/>
      <c r="B19" s="25"/>
      <c r="C19" s="107" t="s">
        <v>120</v>
      </c>
      <c r="D19" s="107" t="s">
        <v>318</v>
      </c>
      <c r="E19" s="134"/>
      <c r="F19" s="7"/>
      <c r="G19" s="7"/>
      <c r="H19" s="7"/>
      <c r="I19" s="7"/>
      <c r="J19" s="7"/>
    </row>
    <row r="20" spans="1:10" ht="57.75" customHeight="1">
      <c r="A20" s="26"/>
      <c r="B20" s="108" t="s">
        <v>277</v>
      </c>
      <c r="C20" s="109" t="s">
        <v>123</v>
      </c>
      <c r="D20" s="142" t="s">
        <v>296</v>
      </c>
      <c r="E20" s="135">
        <v>0.2</v>
      </c>
      <c r="F20" s="7"/>
      <c r="G20" s="7"/>
      <c r="H20" s="7"/>
      <c r="I20" s="7"/>
      <c r="J20" s="7"/>
    </row>
    <row r="21" spans="1:10" ht="54" customHeight="1">
      <c r="A21" s="26"/>
      <c r="B21" s="111" t="s">
        <v>124</v>
      </c>
      <c r="C21" s="112" t="s">
        <v>125</v>
      </c>
      <c r="D21" s="142" t="s">
        <v>297</v>
      </c>
      <c r="E21" s="135">
        <v>0.4</v>
      </c>
      <c r="F21" s="7"/>
      <c r="G21" s="7"/>
      <c r="H21" s="7"/>
      <c r="I21" s="7"/>
      <c r="J21" s="7"/>
    </row>
    <row r="22" spans="1:10" ht="64.5" customHeight="1">
      <c r="A22" s="26"/>
      <c r="B22" s="114" t="s">
        <v>278</v>
      </c>
      <c r="C22" s="112" t="s">
        <v>128</v>
      </c>
      <c r="D22" s="142" t="s">
        <v>298</v>
      </c>
      <c r="E22" s="135">
        <v>0.6</v>
      </c>
      <c r="F22" s="7"/>
      <c r="G22" s="7"/>
      <c r="H22" s="7"/>
      <c r="I22" s="7"/>
      <c r="J22" s="7"/>
    </row>
    <row r="23" spans="1:10" ht="51.75" customHeight="1">
      <c r="A23" s="26"/>
      <c r="B23" s="115" t="s">
        <v>279</v>
      </c>
      <c r="C23" s="112" t="s">
        <v>131</v>
      </c>
      <c r="D23" s="142" t="s">
        <v>299</v>
      </c>
      <c r="E23" s="135">
        <v>0.8</v>
      </c>
      <c r="F23" s="7"/>
      <c r="G23" s="7"/>
      <c r="H23" s="7"/>
      <c r="I23" s="7"/>
      <c r="J23" s="7"/>
    </row>
    <row r="24" spans="1:10" ht="51.75" customHeight="1">
      <c r="A24" s="26"/>
      <c r="B24" s="116" t="s">
        <v>280</v>
      </c>
      <c r="C24" s="112" t="s">
        <v>133</v>
      </c>
      <c r="D24" s="142" t="s">
        <v>300</v>
      </c>
      <c r="E24" s="135">
        <v>1</v>
      </c>
      <c r="F24" s="7"/>
      <c r="G24" s="7"/>
      <c r="H24" s="7"/>
      <c r="I24" s="7"/>
      <c r="J24" s="7"/>
    </row>
    <row r="25" spans="1:10" ht="16.5">
      <c r="A25" s="26"/>
      <c r="B25" s="28"/>
      <c r="C25" s="28"/>
      <c r="D25" s="28"/>
      <c r="E25" s="134"/>
      <c r="F25" s="7"/>
      <c r="G25" s="7"/>
      <c r="H25" s="7"/>
      <c r="I25" s="7"/>
      <c r="J25" s="7"/>
    </row>
    <row r="26" spans="1:10" ht="16.5">
      <c r="A26" s="26"/>
      <c r="B26" s="28"/>
      <c r="C26" s="28"/>
      <c r="D26" s="28"/>
      <c r="E26" s="134"/>
      <c r="F26" s="7"/>
      <c r="G26" s="7"/>
      <c r="H26" s="7"/>
      <c r="I26" s="7"/>
      <c r="J26" s="7"/>
    </row>
    <row r="27" spans="1:10" ht="16.5">
      <c r="A27" s="26"/>
      <c r="B27" s="28"/>
      <c r="C27" s="28"/>
      <c r="D27" s="28"/>
      <c r="E27" s="134"/>
      <c r="F27" s="7"/>
      <c r="G27" s="7"/>
      <c r="H27" s="7"/>
      <c r="I27" s="7"/>
      <c r="J27" s="7"/>
    </row>
    <row r="28" spans="1:10" ht="16.5">
      <c r="A28" s="26"/>
      <c r="B28" s="28"/>
      <c r="C28" s="28"/>
      <c r="D28" s="28"/>
      <c r="E28" s="134"/>
      <c r="F28" s="7"/>
      <c r="G28" s="7"/>
      <c r="H28" s="7"/>
      <c r="I28" s="7"/>
      <c r="J28" s="7"/>
    </row>
    <row r="29" spans="1:10" ht="60">
      <c r="A29" s="26"/>
      <c r="B29" s="25"/>
      <c r="C29" s="107" t="s">
        <v>120</v>
      </c>
      <c r="D29" s="107" t="s">
        <v>306</v>
      </c>
      <c r="E29" s="134"/>
      <c r="F29" s="7"/>
      <c r="G29" s="7"/>
      <c r="H29" s="7"/>
      <c r="I29" s="7"/>
      <c r="J29" s="7"/>
    </row>
    <row r="30" spans="1:10" ht="75.75" customHeight="1">
      <c r="A30" s="26"/>
      <c r="B30" s="108" t="s">
        <v>277</v>
      </c>
      <c r="C30" s="109" t="s">
        <v>123</v>
      </c>
      <c r="D30" s="142" t="s">
        <v>333</v>
      </c>
      <c r="E30" s="135">
        <v>0.2</v>
      </c>
      <c r="F30" s="7"/>
      <c r="G30" s="7"/>
      <c r="H30" s="7"/>
      <c r="I30" s="7"/>
      <c r="J30" s="7"/>
    </row>
    <row r="31" spans="1:10" ht="65.25" customHeight="1">
      <c r="A31" s="26"/>
      <c r="B31" s="111" t="s">
        <v>124</v>
      </c>
      <c r="C31" s="112" t="s">
        <v>125</v>
      </c>
      <c r="D31" s="142" t="s">
        <v>334</v>
      </c>
      <c r="E31" s="135">
        <v>0.4</v>
      </c>
      <c r="F31" s="7"/>
      <c r="G31" s="7"/>
      <c r="H31" s="7"/>
      <c r="I31" s="7"/>
      <c r="J31" s="7"/>
    </row>
    <row r="32" spans="1:10" ht="57" customHeight="1">
      <c r="A32" s="26"/>
      <c r="B32" s="114" t="s">
        <v>278</v>
      </c>
      <c r="C32" s="112" t="s">
        <v>128</v>
      </c>
      <c r="D32" s="142" t="s">
        <v>307</v>
      </c>
      <c r="E32" s="135">
        <v>0.6</v>
      </c>
      <c r="F32" s="7"/>
      <c r="G32" s="7"/>
      <c r="H32" s="7"/>
      <c r="I32" s="7"/>
      <c r="J32" s="7"/>
    </row>
    <row r="33" spans="1:10" ht="66.75" customHeight="1">
      <c r="A33" s="26"/>
      <c r="B33" s="115" t="s">
        <v>279</v>
      </c>
      <c r="C33" s="112" t="s">
        <v>131</v>
      </c>
      <c r="D33" s="142" t="s">
        <v>335</v>
      </c>
      <c r="E33" s="135">
        <v>0.8</v>
      </c>
      <c r="F33" s="7"/>
      <c r="G33" s="7"/>
      <c r="H33" s="7"/>
      <c r="I33" s="7"/>
      <c r="J33" s="7"/>
    </row>
    <row r="34" spans="1:10" ht="79.5" customHeight="1">
      <c r="A34" s="26"/>
      <c r="B34" s="116" t="s">
        <v>280</v>
      </c>
      <c r="C34" s="112" t="s">
        <v>133</v>
      </c>
      <c r="D34" s="142" t="s">
        <v>336</v>
      </c>
      <c r="E34" s="135">
        <v>1</v>
      </c>
      <c r="F34" s="7"/>
      <c r="G34" s="7"/>
      <c r="H34" s="7"/>
      <c r="I34" s="7"/>
      <c r="J34" s="7"/>
    </row>
    <row r="35" spans="1:10">
      <c r="A35" s="26"/>
      <c r="B35" s="26"/>
      <c r="C35" s="26" t="s">
        <v>134</v>
      </c>
      <c r="D35" s="26" t="s">
        <v>135</v>
      </c>
      <c r="E35" s="134"/>
      <c r="F35" s="7"/>
      <c r="G35" s="7"/>
      <c r="H35" s="7"/>
      <c r="I35" s="7"/>
      <c r="J35" s="7"/>
    </row>
    <row r="36" spans="1:10">
      <c r="A36" s="26"/>
      <c r="B36" s="26"/>
      <c r="C36" s="26"/>
      <c r="D36" s="26"/>
      <c r="E36" s="134"/>
      <c r="F36" s="7"/>
      <c r="G36" s="7"/>
      <c r="H36" s="7"/>
      <c r="I36" s="7"/>
      <c r="J36" s="7"/>
    </row>
    <row r="37" spans="1:10">
      <c r="A37" s="26"/>
      <c r="B37" s="26"/>
      <c r="C37" s="26"/>
      <c r="D37" s="26"/>
      <c r="E37" s="134"/>
      <c r="F37" s="7"/>
      <c r="G37" s="7"/>
      <c r="H37" s="7"/>
      <c r="I37" s="7"/>
      <c r="J37" s="7"/>
    </row>
    <row r="38" spans="1:10" ht="60">
      <c r="A38" s="26"/>
      <c r="B38" s="25"/>
      <c r="C38" s="107" t="s">
        <v>120</v>
      </c>
      <c r="D38" s="107" t="s">
        <v>369</v>
      </c>
      <c r="E38" s="134"/>
      <c r="F38" s="7"/>
      <c r="G38" s="7"/>
      <c r="H38" s="7"/>
      <c r="I38" s="7"/>
      <c r="J38" s="7"/>
    </row>
    <row r="39" spans="1:10" ht="99">
      <c r="A39" s="26"/>
      <c r="B39" s="108" t="s">
        <v>277</v>
      </c>
      <c r="C39" s="109" t="s">
        <v>123</v>
      </c>
      <c r="D39" s="143" t="s">
        <v>365</v>
      </c>
      <c r="E39" s="135">
        <v>0.2</v>
      </c>
      <c r="F39" s="7"/>
      <c r="G39" s="7"/>
      <c r="H39" s="7"/>
      <c r="I39" s="7"/>
      <c r="J39" s="7"/>
    </row>
    <row r="40" spans="1:10" ht="99">
      <c r="A40" s="26"/>
      <c r="B40" s="111" t="s">
        <v>124</v>
      </c>
      <c r="C40" s="112" t="s">
        <v>125</v>
      </c>
      <c r="D40" s="143" t="s">
        <v>366</v>
      </c>
      <c r="E40" s="135">
        <v>0.4</v>
      </c>
      <c r="F40" s="7"/>
      <c r="G40" s="7"/>
      <c r="H40" s="7"/>
      <c r="I40" s="7"/>
      <c r="J40" s="7"/>
    </row>
    <row r="41" spans="1:10" ht="99">
      <c r="A41" s="26"/>
      <c r="B41" s="114" t="s">
        <v>278</v>
      </c>
      <c r="C41" s="112" t="s">
        <v>128</v>
      </c>
      <c r="D41" s="143" t="s">
        <v>367</v>
      </c>
      <c r="E41" s="135">
        <v>0.6</v>
      </c>
      <c r="F41" s="7"/>
      <c r="G41" s="7"/>
      <c r="H41" s="7"/>
      <c r="I41" s="7"/>
      <c r="J41" s="7"/>
    </row>
    <row r="42" spans="1:10" ht="99">
      <c r="A42" s="26"/>
      <c r="B42" s="115" t="s">
        <v>279</v>
      </c>
      <c r="C42" s="112" t="s">
        <v>131</v>
      </c>
      <c r="D42" s="143" t="s">
        <v>368</v>
      </c>
      <c r="E42" s="135">
        <v>0.8</v>
      </c>
      <c r="F42" s="7"/>
      <c r="G42" s="7"/>
      <c r="H42" s="7"/>
      <c r="I42" s="7"/>
      <c r="J42" s="7"/>
    </row>
    <row r="43" spans="1:10" ht="99">
      <c r="A43" s="26"/>
      <c r="B43" s="116" t="s">
        <v>280</v>
      </c>
      <c r="C43" s="112" t="s">
        <v>133</v>
      </c>
      <c r="D43" s="143" t="s">
        <v>370</v>
      </c>
      <c r="E43" s="135">
        <v>1</v>
      </c>
      <c r="F43" s="7"/>
      <c r="G43" s="7"/>
      <c r="H43" s="7"/>
      <c r="I43" s="7"/>
      <c r="J43" s="7"/>
    </row>
    <row r="44" spans="1:10">
      <c r="A44" s="26"/>
      <c r="B44" s="26"/>
      <c r="C44" s="26"/>
      <c r="D44" s="26"/>
      <c r="E44" s="134"/>
      <c r="F44" s="7"/>
      <c r="G44" s="7"/>
      <c r="H44" s="7"/>
      <c r="I44" s="7"/>
      <c r="J44" s="7"/>
    </row>
    <row r="45" spans="1:10" ht="56.25" customHeight="1">
      <c r="A45" s="26"/>
      <c r="B45" s="26"/>
      <c r="C45" s="26"/>
      <c r="D45" s="107" t="s">
        <v>292</v>
      </c>
      <c r="E45" s="134"/>
      <c r="F45" s="7"/>
      <c r="G45" s="7"/>
      <c r="H45" s="7"/>
      <c r="I45" s="7"/>
      <c r="J45" s="7"/>
    </row>
    <row r="46" spans="1:10" ht="94.5" customHeight="1">
      <c r="A46" s="26"/>
      <c r="B46" s="115" t="s">
        <v>279</v>
      </c>
      <c r="C46" s="26"/>
      <c r="D46" s="113" t="s">
        <v>548</v>
      </c>
      <c r="E46" s="135">
        <v>0.8</v>
      </c>
      <c r="F46" s="7"/>
      <c r="G46" s="7"/>
      <c r="H46" s="7"/>
      <c r="I46" s="7"/>
      <c r="J46" s="7"/>
    </row>
    <row r="47" spans="1:10" ht="105.75" customHeight="1">
      <c r="A47" s="26"/>
      <c r="B47" s="116" t="s">
        <v>280</v>
      </c>
      <c r="C47" s="27"/>
      <c r="D47" s="113" t="s">
        <v>461</v>
      </c>
      <c r="E47" s="135">
        <v>1</v>
      </c>
      <c r="F47" s="7"/>
      <c r="G47" s="7"/>
      <c r="H47" s="7"/>
      <c r="I47" s="7"/>
      <c r="J47" s="7"/>
    </row>
    <row r="48" spans="1:10">
      <c r="A48" s="26"/>
      <c r="B48" s="23"/>
      <c r="C48" s="23"/>
      <c r="D48" s="23"/>
      <c r="E48" s="134"/>
      <c r="F48" s="7"/>
      <c r="G48" s="7"/>
      <c r="H48" s="7"/>
      <c r="I48" s="7"/>
      <c r="J48" s="7"/>
    </row>
    <row r="49" spans="1:10">
      <c r="A49" s="26"/>
      <c r="B49" s="23"/>
      <c r="C49" s="23"/>
      <c r="D49" s="23"/>
      <c r="E49" s="134"/>
      <c r="F49" s="7"/>
      <c r="G49" s="7"/>
      <c r="H49" s="7"/>
      <c r="I49" s="7"/>
      <c r="J49" s="7"/>
    </row>
    <row r="50" spans="1:10" ht="20.25">
      <c r="A50" s="26"/>
      <c r="B50" s="26"/>
      <c r="C50" s="27"/>
      <c r="D50" s="27"/>
      <c r="E50" s="134"/>
      <c r="F50" s="7"/>
      <c r="G50" s="7"/>
      <c r="H50" s="7"/>
      <c r="I50" s="7"/>
      <c r="J50" s="7"/>
    </row>
    <row r="51" spans="1:10" ht="46.5" customHeight="1">
      <c r="A51" s="26"/>
      <c r="B51" s="26"/>
      <c r="C51" s="26"/>
      <c r="D51" s="107" t="s">
        <v>462</v>
      </c>
      <c r="E51" s="134"/>
      <c r="F51" s="7"/>
      <c r="G51" s="7"/>
      <c r="H51" s="7"/>
      <c r="I51" s="7"/>
      <c r="J51" s="7"/>
    </row>
    <row r="52" spans="1:10" ht="90" customHeight="1">
      <c r="A52" s="26"/>
      <c r="B52" s="115" t="s">
        <v>279</v>
      </c>
      <c r="C52" s="26"/>
      <c r="D52" s="113" t="s">
        <v>331</v>
      </c>
      <c r="E52" s="135">
        <v>0.8</v>
      </c>
      <c r="F52" s="7"/>
      <c r="G52" s="7"/>
      <c r="H52" s="7"/>
      <c r="I52" s="7"/>
      <c r="J52" s="7"/>
    </row>
    <row r="53" spans="1:10" ht="66">
      <c r="A53" s="26"/>
      <c r="B53" s="116" t="s">
        <v>280</v>
      </c>
      <c r="C53" s="27"/>
      <c r="D53" s="113" t="s">
        <v>332</v>
      </c>
      <c r="E53" s="135">
        <v>1</v>
      </c>
      <c r="F53" s="7"/>
      <c r="G53" s="7"/>
      <c r="H53" s="7"/>
      <c r="I53" s="7"/>
      <c r="J53" s="7"/>
    </row>
    <row r="54" spans="1:10" ht="20.25">
      <c r="A54" s="26"/>
      <c r="B54" s="26"/>
      <c r="C54" s="27"/>
      <c r="D54" s="27"/>
      <c r="E54" s="134"/>
      <c r="F54" s="7"/>
      <c r="G54" s="7"/>
      <c r="H54" s="7"/>
      <c r="I54" s="7"/>
      <c r="J54" s="7"/>
    </row>
    <row r="55" spans="1:10" ht="20.25">
      <c r="A55" s="26"/>
      <c r="B55" s="26"/>
      <c r="C55" s="27"/>
      <c r="D55" s="27"/>
      <c r="E55" s="134"/>
      <c r="F55" s="7"/>
      <c r="G55" s="7"/>
      <c r="H55" s="7"/>
      <c r="I55" s="7"/>
      <c r="J55" s="7"/>
    </row>
    <row r="56" spans="1:10" ht="20.25">
      <c r="A56" s="26"/>
      <c r="B56" s="26"/>
      <c r="C56" s="27"/>
      <c r="D56" s="27"/>
      <c r="E56" s="134"/>
      <c r="F56" s="7"/>
      <c r="G56" s="7"/>
      <c r="H56" s="7"/>
      <c r="I56" s="7"/>
      <c r="J56" s="7"/>
    </row>
    <row r="57" spans="1:10" ht="20.25">
      <c r="A57" s="26"/>
      <c r="B57" s="26"/>
      <c r="C57" s="27"/>
      <c r="D57" s="27"/>
      <c r="E57" s="134"/>
      <c r="F57" s="7"/>
      <c r="G57" s="7"/>
      <c r="H57" s="7"/>
      <c r="I57" s="7"/>
      <c r="J57" s="7"/>
    </row>
    <row r="58" spans="1:10" ht="20.25">
      <c r="A58" s="26"/>
      <c r="B58" s="26"/>
      <c r="C58" s="27"/>
      <c r="D58" s="27"/>
      <c r="E58" s="134"/>
      <c r="F58" s="7"/>
      <c r="G58" s="7"/>
      <c r="H58" s="7"/>
      <c r="I58" s="7"/>
      <c r="J58" s="7"/>
    </row>
    <row r="59" spans="1:10" ht="20.25">
      <c r="A59" s="26"/>
      <c r="B59" s="26"/>
      <c r="C59" s="27"/>
      <c r="D59" s="27"/>
      <c r="E59" s="134"/>
      <c r="F59" s="7"/>
      <c r="G59" s="7"/>
      <c r="H59" s="7"/>
      <c r="I59" s="7"/>
      <c r="J59" s="7"/>
    </row>
    <row r="60" spans="1:10" ht="20.25">
      <c r="A60" s="26"/>
      <c r="B60" s="26"/>
      <c r="C60" s="27"/>
      <c r="D60" s="27"/>
      <c r="E60" s="134"/>
      <c r="F60" s="7"/>
      <c r="G60" s="7"/>
      <c r="H60" s="7"/>
      <c r="I60" s="7"/>
      <c r="J60" s="7"/>
    </row>
    <row r="61" spans="1:10" ht="20.25">
      <c r="A61" s="26"/>
      <c r="B61" s="26"/>
      <c r="C61" s="27"/>
      <c r="D61" s="27"/>
      <c r="E61" s="134"/>
      <c r="F61" s="7"/>
      <c r="G61" s="7"/>
      <c r="H61" s="7"/>
      <c r="I61" s="7"/>
      <c r="J61" s="7"/>
    </row>
    <row r="62" spans="1:10" ht="20.25">
      <c r="A62" s="26"/>
      <c r="B62" s="26"/>
      <c r="C62" s="27"/>
      <c r="D62" s="27"/>
      <c r="E62" s="134"/>
      <c r="F62" s="7"/>
      <c r="G62" s="7"/>
      <c r="H62" s="7"/>
      <c r="I62" s="7"/>
      <c r="J62" s="7"/>
    </row>
    <row r="63" spans="1:10" ht="20.25">
      <c r="A63" s="26"/>
      <c r="B63" s="26"/>
      <c r="C63" s="27"/>
      <c r="D63" s="27"/>
      <c r="E63" s="134"/>
      <c r="F63" s="7"/>
      <c r="G63" s="7"/>
      <c r="H63" s="7"/>
      <c r="I63" s="7"/>
      <c r="J63" s="7"/>
    </row>
    <row r="64" spans="1:10" ht="20.25">
      <c r="A64" s="26"/>
      <c r="B64" s="26"/>
      <c r="C64" s="27"/>
      <c r="D64" s="27"/>
      <c r="E64" s="134"/>
      <c r="F64" s="7"/>
      <c r="G64" s="7"/>
      <c r="H64" s="7"/>
      <c r="I64" s="7"/>
      <c r="J64" s="7"/>
    </row>
    <row r="65" spans="1:10" ht="20.25">
      <c r="A65" s="26"/>
      <c r="B65" s="26"/>
      <c r="C65" s="27"/>
      <c r="D65" s="27"/>
      <c r="E65" s="134"/>
      <c r="F65" s="7"/>
      <c r="G65" s="7"/>
      <c r="H65" s="7"/>
      <c r="I65" s="7"/>
      <c r="J65" s="7"/>
    </row>
    <row r="66" spans="1:10" ht="20.25">
      <c r="A66" s="26"/>
      <c r="B66" s="26"/>
      <c r="C66" s="27"/>
      <c r="D66" s="27"/>
      <c r="E66" s="134"/>
      <c r="F66" s="7"/>
      <c r="G66" s="7"/>
      <c r="H66" s="7"/>
      <c r="I66" s="7"/>
      <c r="J66" s="7"/>
    </row>
    <row r="67" spans="1:10" ht="20.25">
      <c r="A67" s="26"/>
      <c r="B67" s="26"/>
      <c r="C67" s="27"/>
      <c r="D67" s="27"/>
      <c r="E67" s="134"/>
      <c r="F67" s="7"/>
      <c r="G67" s="7"/>
      <c r="H67" s="7"/>
      <c r="I67" s="7"/>
      <c r="J67" s="7"/>
    </row>
    <row r="68" spans="1:10" ht="20.25">
      <c r="A68" s="26"/>
      <c r="B68" s="26"/>
      <c r="C68" s="27"/>
      <c r="D68" s="27"/>
      <c r="E68" s="134"/>
      <c r="F68" s="7"/>
      <c r="G68" s="7"/>
      <c r="H68" s="7"/>
      <c r="I68" s="7"/>
      <c r="J68" s="7"/>
    </row>
    <row r="69" spans="1:10" ht="20.25">
      <c r="A69" s="26"/>
      <c r="B69" s="26"/>
      <c r="C69" s="27"/>
      <c r="D69" s="27"/>
      <c r="E69" s="134"/>
      <c r="F69" s="7"/>
      <c r="G69" s="7"/>
      <c r="H69" s="7"/>
      <c r="I69" s="7"/>
      <c r="J69" s="7"/>
    </row>
    <row r="70" spans="1:10" ht="20.25">
      <c r="A70" s="26"/>
      <c r="B70" s="26"/>
      <c r="C70" s="27"/>
      <c r="D70" s="27"/>
      <c r="E70" s="134"/>
      <c r="F70" s="7"/>
      <c r="G70" s="7"/>
      <c r="H70" s="7"/>
      <c r="I70" s="7"/>
      <c r="J70" s="7"/>
    </row>
    <row r="71" spans="1:10" ht="20.25">
      <c r="A71" s="26"/>
      <c r="B71" s="26"/>
      <c r="C71" s="27"/>
      <c r="D71" s="27"/>
      <c r="E71" s="134"/>
      <c r="F71" s="7"/>
      <c r="G71" s="7"/>
      <c r="H71" s="7"/>
      <c r="I71" s="7"/>
      <c r="J71" s="7"/>
    </row>
    <row r="72" spans="1:10" ht="20.25">
      <c r="A72" s="26"/>
      <c r="B72" s="26"/>
      <c r="C72" s="27"/>
      <c r="D72" s="27"/>
      <c r="E72" s="134"/>
      <c r="F72" s="7"/>
      <c r="G72" s="7"/>
      <c r="H72" s="7"/>
      <c r="I72" s="7"/>
      <c r="J72" s="7"/>
    </row>
    <row r="73" spans="1:10" ht="20.25">
      <c r="A73" s="26"/>
      <c r="B73" s="26"/>
      <c r="C73" s="27"/>
      <c r="D73" s="27"/>
      <c r="E73" s="134"/>
      <c r="F73" s="7"/>
      <c r="G73" s="7"/>
      <c r="H73" s="7"/>
      <c r="I73" s="7"/>
      <c r="J73" s="7"/>
    </row>
    <row r="74" spans="1:10" ht="20.25">
      <c r="A74" s="26"/>
      <c r="B74" s="26"/>
      <c r="C74" s="27"/>
      <c r="D74" s="27"/>
      <c r="E74" s="134"/>
      <c r="F74" s="7"/>
      <c r="G74" s="7"/>
      <c r="H74" s="7"/>
      <c r="I74" s="7"/>
      <c r="J74" s="7"/>
    </row>
    <row r="75" spans="1:10" ht="20.25">
      <c r="A75" s="26"/>
      <c r="B75" s="26"/>
      <c r="C75" s="27"/>
      <c r="D75" s="27"/>
      <c r="E75" s="134"/>
      <c r="F75" s="7"/>
      <c r="G75" s="7"/>
      <c r="H75" s="7"/>
      <c r="I75" s="7"/>
      <c r="J75" s="7"/>
    </row>
    <row r="76" spans="1:10" ht="20.25">
      <c r="A76" s="26"/>
      <c r="B76" s="26"/>
      <c r="C76" s="27"/>
      <c r="D76" s="27"/>
      <c r="E76" s="134"/>
      <c r="F76" s="7"/>
      <c r="G76" s="7"/>
      <c r="H76" s="7"/>
      <c r="I76" s="7"/>
      <c r="J76" s="7"/>
    </row>
    <row r="77" spans="1:10" ht="20.25">
      <c r="A77" s="26"/>
      <c r="B77" s="26"/>
      <c r="C77" s="27"/>
      <c r="D77" s="27"/>
      <c r="E77" s="134"/>
      <c r="F77" s="7"/>
      <c r="G77" s="7"/>
      <c r="H77" s="7"/>
      <c r="I77" s="7"/>
      <c r="J77" s="7"/>
    </row>
    <row r="78" spans="1:10" ht="20.25">
      <c r="A78" s="26"/>
      <c r="B78" s="26"/>
      <c r="C78" s="27"/>
      <c r="D78" s="27"/>
      <c r="E78" s="134"/>
      <c r="F78" s="7"/>
      <c r="G78" s="7"/>
      <c r="H78" s="7"/>
      <c r="I78" s="7"/>
      <c r="J78" s="7"/>
    </row>
    <row r="79" spans="1:10" ht="20.25">
      <c r="A79" s="26"/>
      <c r="B79" s="26"/>
      <c r="C79" s="27"/>
      <c r="D79" s="27"/>
      <c r="E79" s="134"/>
      <c r="F79" s="7"/>
      <c r="G79" s="7"/>
      <c r="H79" s="7"/>
      <c r="I79" s="7"/>
      <c r="J79" s="7"/>
    </row>
    <row r="80" spans="1:10" s="7" customFormat="1" ht="20.25">
      <c r="A80" s="26"/>
      <c r="B80" s="26"/>
      <c r="C80" s="27"/>
      <c r="D80" s="27"/>
      <c r="E80" s="134"/>
    </row>
    <row r="81" spans="1:5" s="7" customFormat="1" ht="20.25">
      <c r="A81" s="26"/>
      <c r="B81" s="26"/>
      <c r="C81" s="27"/>
      <c r="D81" s="27"/>
      <c r="E81" s="134"/>
    </row>
    <row r="82" spans="1:5" s="7" customFormat="1" ht="20.25">
      <c r="A82" s="26"/>
      <c r="B82" s="26"/>
      <c r="C82" s="27"/>
      <c r="D82" s="27"/>
      <c r="E82" s="134"/>
    </row>
    <row r="83" spans="1:5" s="7" customFormat="1" ht="20.25">
      <c r="A83" s="26"/>
      <c r="B83" s="26"/>
      <c r="C83" s="27"/>
      <c r="D83" s="27"/>
      <c r="E83" s="134"/>
    </row>
    <row r="84" spans="1:5" s="7" customFormat="1" ht="20.25">
      <c r="A84" s="26"/>
      <c r="B84" s="26"/>
      <c r="C84" s="27"/>
      <c r="D84" s="27"/>
      <c r="E84" s="134"/>
    </row>
    <row r="85" spans="1:5" s="7" customFormat="1" ht="20.25">
      <c r="A85" s="26"/>
      <c r="B85" s="26"/>
      <c r="C85" s="27"/>
      <c r="D85" s="27"/>
      <c r="E85" s="134"/>
    </row>
    <row r="86" spans="1:5" s="7" customFormat="1" ht="20.25">
      <c r="A86" s="26"/>
      <c r="B86" s="26"/>
      <c r="C86" s="27"/>
      <c r="D86" s="27"/>
      <c r="E86" s="134"/>
    </row>
    <row r="87" spans="1:5" s="7" customFormat="1" ht="20.25">
      <c r="A87" s="26"/>
      <c r="B87" s="26"/>
      <c r="C87" s="27"/>
      <c r="D87" s="27"/>
      <c r="E87" s="134"/>
    </row>
    <row r="88" spans="1:5" s="7" customFormat="1" ht="20.25">
      <c r="A88" s="26"/>
      <c r="B88" s="26"/>
      <c r="C88" s="27"/>
      <c r="D88" s="27"/>
      <c r="E88" s="134"/>
    </row>
    <row r="89" spans="1:5" s="7" customFormat="1" ht="20.25">
      <c r="A89" s="26"/>
      <c r="B89" s="26"/>
      <c r="C89" s="27"/>
      <c r="D89" s="27"/>
      <c r="E89" s="134"/>
    </row>
    <row r="90" spans="1:5" s="7" customFormat="1" ht="20.25">
      <c r="A90" s="26"/>
      <c r="B90" s="26"/>
      <c r="C90" s="27"/>
      <c r="D90" s="27"/>
      <c r="E90" s="134"/>
    </row>
    <row r="91" spans="1:5" s="7" customFormat="1" ht="20.25">
      <c r="A91" s="26"/>
      <c r="B91" s="26"/>
      <c r="C91" s="27"/>
      <c r="D91" s="27"/>
      <c r="E91" s="134"/>
    </row>
    <row r="92" spans="1:5" s="7" customFormat="1" ht="20.25">
      <c r="A92" s="26"/>
      <c r="B92" s="26"/>
      <c r="C92" s="27"/>
      <c r="D92" s="27"/>
      <c r="E92" s="134"/>
    </row>
    <row r="93" spans="1:5" s="7" customFormat="1" ht="20.25">
      <c r="A93" s="26"/>
      <c r="B93" s="26"/>
      <c r="C93" s="27"/>
      <c r="D93" s="27"/>
      <c r="E93" s="134"/>
    </row>
    <row r="94" spans="1:5" s="7" customFormat="1" ht="20.25">
      <c r="A94" s="26"/>
      <c r="B94" s="26"/>
      <c r="C94" s="27"/>
      <c r="D94" s="27"/>
      <c r="E94" s="134"/>
    </row>
    <row r="95" spans="1:5" s="7" customFormat="1" ht="20.25">
      <c r="A95" s="26"/>
      <c r="B95" s="26"/>
      <c r="C95" s="27"/>
      <c r="D95" s="27"/>
      <c r="E95" s="134"/>
    </row>
    <row r="96" spans="1:5" s="7" customFormat="1" ht="20.25">
      <c r="A96" s="26"/>
      <c r="B96" s="26"/>
      <c r="C96" s="27"/>
      <c r="D96" s="27"/>
      <c r="E96" s="134"/>
    </row>
    <row r="97" spans="1:5" s="7" customFormat="1" ht="20.25">
      <c r="A97" s="26"/>
      <c r="B97" s="26"/>
      <c r="C97" s="27"/>
      <c r="D97" s="27"/>
      <c r="E97" s="134"/>
    </row>
    <row r="98" spans="1:5" s="7" customFormat="1" ht="20.25">
      <c r="A98" s="26"/>
      <c r="B98" s="26"/>
      <c r="C98" s="27"/>
      <c r="D98" s="27"/>
      <c r="E98" s="134"/>
    </row>
    <row r="99" spans="1:5" s="7" customFormat="1" ht="20.25">
      <c r="A99" s="26"/>
      <c r="B99" s="26"/>
      <c r="C99" s="27"/>
      <c r="D99" s="27"/>
      <c r="E99" s="134"/>
    </row>
    <row r="100" spans="1:5" s="7" customFormat="1" ht="20.25">
      <c r="A100" s="26"/>
      <c r="B100" s="26"/>
      <c r="C100" s="27"/>
      <c r="D100" s="27"/>
      <c r="E100" s="134"/>
    </row>
    <row r="101" spans="1:5" s="7" customFormat="1" ht="20.25">
      <c r="A101" s="26"/>
      <c r="B101" s="26"/>
      <c r="C101" s="27"/>
      <c r="D101" s="27"/>
      <c r="E101" s="134"/>
    </row>
    <row r="102" spans="1:5" s="7" customFormat="1" ht="20.25">
      <c r="A102" s="26"/>
      <c r="B102" s="26"/>
      <c r="C102" s="27"/>
      <c r="D102" s="27"/>
      <c r="E102" s="134"/>
    </row>
    <row r="103" spans="1:5" s="7" customFormat="1" ht="20.25">
      <c r="A103" s="26"/>
      <c r="B103" s="26"/>
      <c r="C103" s="27"/>
      <c r="D103" s="27"/>
      <c r="E103" s="134"/>
    </row>
    <row r="104" spans="1:5" s="7" customFormat="1" ht="20.25">
      <c r="A104" s="26"/>
      <c r="B104" s="26"/>
      <c r="C104" s="27"/>
      <c r="D104" s="27"/>
      <c r="E104" s="134"/>
    </row>
    <row r="105" spans="1:5" s="7" customFormat="1" ht="20.25">
      <c r="A105" s="26"/>
      <c r="B105" s="26"/>
      <c r="C105" s="27"/>
      <c r="D105" s="27"/>
      <c r="E105" s="134"/>
    </row>
    <row r="106" spans="1:5" s="7" customFormat="1" ht="20.25">
      <c r="A106" s="26"/>
      <c r="B106" s="26"/>
      <c r="C106" s="27"/>
      <c r="D106" s="27"/>
      <c r="E106" s="134"/>
    </row>
    <row r="107" spans="1:5" s="7" customFormat="1" ht="20.25">
      <c r="A107" s="26"/>
      <c r="B107" s="26"/>
      <c r="C107" s="27"/>
      <c r="D107" s="27"/>
      <c r="E107" s="134"/>
    </row>
    <row r="108" spans="1:5" s="7" customFormat="1" ht="20.25">
      <c r="A108" s="26"/>
      <c r="B108" s="26"/>
      <c r="C108" s="27"/>
      <c r="D108" s="27"/>
      <c r="E108" s="134"/>
    </row>
    <row r="109" spans="1:5" s="7" customFormat="1" ht="20.25">
      <c r="A109" s="26"/>
      <c r="B109" s="26"/>
      <c r="C109" s="27"/>
      <c r="D109" s="27"/>
      <c r="E109" s="134"/>
    </row>
    <row r="110" spans="1:5" s="7" customFormat="1" ht="20.25">
      <c r="A110" s="26"/>
      <c r="B110" s="26"/>
      <c r="C110" s="27"/>
      <c r="D110" s="27"/>
      <c r="E110" s="134"/>
    </row>
    <row r="111" spans="1:5" s="7" customFormat="1" ht="20.25">
      <c r="A111" s="26"/>
      <c r="B111" s="26"/>
      <c r="C111" s="27"/>
      <c r="D111" s="27"/>
      <c r="E111" s="134"/>
    </row>
    <row r="112" spans="1:5" s="7" customFormat="1" ht="20.25">
      <c r="A112" s="26"/>
      <c r="B112" s="26"/>
      <c r="C112" s="27"/>
      <c r="D112" s="27"/>
      <c r="E112" s="134"/>
    </row>
    <row r="113" spans="1:5" s="7" customFormat="1" ht="20.25">
      <c r="A113" s="26"/>
      <c r="B113" s="26"/>
      <c r="C113" s="27"/>
      <c r="D113" s="27"/>
      <c r="E113" s="134"/>
    </row>
    <row r="114" spans="1:5" s="7" customFormat="1" ht="20.25">
      <c r="A114" s="26"/>
      <c r="B114" s="26"/>
      <c r="C114" s="27"/>
      <c r="D114" s="27"/>
      <c r="E114" s="134"/>
    </row>
    <row r="115" spans="1:5" s="7" customFormat="1" ht="20.25">
      <c r="A115" s="26"/>
      <c r="B115" s="26"/>
      <c r="C115" s="27"/>
      <c r="D115" s="27"/>
      <c r="E115" s="134"/>
    </row>
    <row r="116" spans="1:5" s="7" customFormat="1" ht="20.25">
      <c r="A116" s="26"/>
      <c r="B116" s="26"/>
      <c r="C116" s="27"/>
      <c r="D116" s="27"/>
      <c r="E116" s="134"/>
    </row>
    <row r="117" spans="1:5" s="7" customFormat="1" ht="20.25">
      <c r="A117" s="26"/>
      <c r="B117" s="26"/>
      <c r="C117" s="27"/>
      <c r="D117" s="27"/>
      <c r="E117" s="134"/>
    </row>
    <row r="118" spans="1:5" s="7" customFormat="1" ht="20.25">
      <c r="A118" s="26"/>
      <c r="B118" s="26"/>
      <c r="C118" s="27"/>
      <c r="D118" s="27"/>
      <c r="E118" s="134"/>
    </row>
    <row r="119" spans="1:5" s="7" customFormat="1" ht="20.25">
      <c r="A119" s="26"/>
      <c r="B119" s="26"/>
      <c r="C119" s="27"/>
      <c r="D119" s="27"/>
      <c r="E119" s="134"/>
    </row>
    <row r="120" spans="1:5" s="7" customFormat="1" ht="20.25">
      <c r="A120" s="26"/>
      <c r="B120" s="26"/>
      <c r="C120" s="27"/>
      <c r="D120" s="27"/>
      <c r="E120" s="134"/>
    </row>
    <row r="121" spans="1:5" s="7" customFormat="1" ht="20.25">
      <c r="A121" s="26"/>
      <c r="B121" s="26"/>
      <c r="C121" s="27"/>
      <c r="D121" s="27"/>
      <c r="E121" s="134"/>
    </row>
    <row r="122" spans="1:5" s="7" customFormat="1" ht="20.25">
      <c r="A122" s="26"/>
      <c r="B122" s="26"/>
      <c r="C122" s="27"/>
      <c r="D122" s="27"/>
      <c r="E122" s="134"/>
    </row>
    <row r="123" spans="1:5" s="7" customFormat="1" ht="20.25">
      <c r="A123" s="26"/>
      <c r="B123" s="26"/>
      <c r="C123" s="27"/>
      <c r="D123" s="27"/>
      <c r="E123" s="134"/>
    </row>
    <row r="124" spans="1:5" s="7" customFormat="1" ht="20.25">
      <c r="A124" s="26"/>
      <c r="B124" s="26"/>
      <c r="C124" s="27"/>
      <c r="D124" s="27"/>
      <c r="E124" s="134"/>
    </row>
    <row r="125" spans="1:5" s="7" customFormat="1" ht="20.25">
      <c r="A125" s="26"/>
      <c r="B125" s="26"/>
      <c r="C125" s="27"/>
      <c r="D125" s="27"/>
      <c r="E125" s="134"/>
    </row>
    <row r="126" spans="1:5" s="7" customFormat="1" ht="20.25">
      <c r="A126" s="26"/>
      <c r="B126" s="26"/>
      <c r="C126" s="27"/>
      <c r="D126" s="27"/>
      <c r="E126" s="134"/>
    </row>
    <row r="127" spans="1:5" s="7" customFormat="1" ht="20.25">
      <c r="A127" s="26"/>
      <c r="B127" s="26"/>
      <c r="C127" s="27"/>
      <c r="D127" s="27"/>
      <c r="E127" s="134"/>
    </row>
    <row r="128" spans="1:5" s="7" customFormat="1" ht="20.25">
      <c r="A128" s="26"/>
      <c r="B128" s="26"/>
      <c r="C128" s="27"/>
      <c r="D128" s="27"/>
      <c r="E128" s="134"/>
    </row>
    <row r="129" spans="1:5" s="7" customFormat="1" ht="20.25">
      <c r="A129" s="26"/>
      <c r="B129" s="26"/>
      <c r="C129" s="27"/>
      <c r="D129" s="27"/>
      <c r="E129" s="134"/>
    </row>
    <row r="130" spans="1:5" s="7" customFormat="1" ht="20.25">
      <c r="A130" s="26"/>
      <c r="B130" s="26"/>
      <c r="C130" s="27"/>
      <c r="D130" s="27"/>
      <c r="E130" s="134"/>
    </row>
    <row r="131" spans="1:5" s="7" customFormat="1" ht="20.25">
      <c r="A131" s="26"/>
      <c r="B131" s="26"/>
      <c r="C131" s="27"/>
      <c r="D131" s="27"/>
      <c r="E131" s="134"/>
    </row>
    <row r="132" spans="1:5" s="7" customFormat="1" ht="20.25">
      <c r="A132" s="26"/>
      <c r="B132" s="26"/>
      <c r="C132" s="27"/>
      <c r="D132" s="27"/>
      <c r="E132" s="134"/>
    </row>
    <row r="133" spans="1:5" s="7" customFormat="1" ht="20.25">
      <c r="A133" s="26"/>
      <c r="B133" s="26"/>
      <c r="C133" s="27"/>
      <c r="D133" s="27"/>
      <c r="E133" s="134"/>
    </row>
    <row r="134" spans="1:5" s="7" customFormat="1" ht="20.25">
      <c r="A134" s="26"/>
      <c r="B134" s="26"/>
      <c r="C134" s="27"/>
      <c r="D134" s="27"/>
      <c r="E134" s="134"/>
    </row>
    <row r="135" spans="1:5" s="7" customFormat="1" ht="20.25">
      <c r="A135" s="26"/>
      <c r="B135" s="26"/>
      <c r="C135" s="27"/>
      <c r="D135" s="27"/>
      <c r="E135" s="134"/>
    </row>
    <row r="136" spans="1:5" s="7" customFormat="1" ht="20.25">
      <c r="A136" s="26"/>
      <c r="B136" s="26"/>
      <c r="C136" s="27"/>
      <c r="D136" s="27"/>
      <c r="E136" s="134"/>
    </row>
    <row r="137" spans="1:5" s="7" customFormat="1" ht="20.25">
      <c r="A137" s="26"/>
      <c r="B137" s="26"/>
      <c r="C137" s="27"/>
      <c r="D137" s="27"/>
      <c r="E137" s="134"/>
    </row>
    <row r="138" spans="1:5" s="7" customFormat="1" ht="20.25">
      <c r="A138" s="26"/>
      <c r="B138" s="26"/>
      <c r="C138" s="27"/>
      <c r="D138" s="27"/>
      <c r="E138" s="134"/>
    </row>
    <row r="139" spans="1:5" s="7" customFormat="1" ht="20.25">
      <c r="A139" s="26"/>
      <c r="B139" s="26"/>
      <c r="C139" s="27"/>
      <c r="D139" s="27"/>
      <c r="E139" s="134"/>
    </row>
    <row r="140" spans="1:5" s="7" customFormat="1" ht="20.25">
      <c r="A140" s="26"/>
      <c r="B140" s="26"/>
      <c r="C140" s="27"/>
      <c r="D140" s="27"/>
      <c r="E140" s="134"/>
    </row>
    <row r="141" spans="1:5" s="7" customFormat="1" ht="20.25">
      <c r="A141" s="26"/>
      <c r="B141" s="26"/>
      <c r="C141" s="27"/>
      <c r="D141" s="27"/>
      <c r="E141" s="134"/>
    </row>
    <row r="142" spans="1:5" s="7" customFormat="1" ht="20.25">
      <c r="A142" s="26"/>
      <c r="B142" s="26"/>
      <c r="C142" s="27"/>
      <c r="D142" s="27"/>
      <c r="E142" s="134"/>
    </row>
    <row r="143" spans="1:5" s="7" customFormat="1" ht="20.25">
      <c r="A143" s="26"/>
      <c r="B143" s="26"/>
      <c r="C143" s="27"/>
      <c r="D143" s="27"/>
      <c r="E143" s="134"/>
    </row>
    <row r="144" spans="1:5" s="7" customFormat="1" ht="20.25">
      <c r="A144" s="26"/>
      <c r="B144" s="26"/>
      <c r="C144" s="27"/>
      <c r="D144" s="27"/>
      <c r="E144" s="134"/>
    </row>
    <row r="145" spans="1:5" s="7" customFormat="1" ht="20.25">
      <c r="A145" s="26"/>
      <c r="B145" s="26"/>
      <c r="C145" s="27"/>
      <c r="D145" s="27"/>
      <c r="E145" s="134"/>
    </row>
    <row r="146" spans="1:5" s="7" customFormat="1" ht="20.25">
      <c r="A146" s="26"/>
      <c r="B146" s="26"/>
      <c r="C146" s="27"/>
      <c r="D146" s="27"/>
      <c r="E146" s="134"/>
    </row>
    <row r="147" spans="1:5" s="7" customFormat="1" ht="20.25">
      <c r="A147" s="26"/>
      <c r="B147" s="26"/>
      <c r="C147" s="27"/>
      <c r="D147" s="27"/>
      <c r="E147" s="134"/>
    </row>
    <row r="148" spans="1:5" s="7" customFormat="1" ht="20.25">
      <c r="A148" s="26"/>
      <c r="B148" s="26"/>
      <c r="C148" s="27"/>
      <c r="D148" s="27"/>
      <c r="E148" s="134"/>
    </row>
    <row r="149" spans="1:5" s="7" customFormat="1" ht="20.25">
      <c r="A149" s="26"/>
      <c r="B149" s="26"/>
      <c r="C149" s="27"/>
      <c r="D149" s="27"/>
      <c r="E149" s="134"/>
    </row>
    <row r="150" spans="1:5" s="7" customFormat="1" ht="20.25">
      <c r="A150" s="26"/>
      <c r="B150" s="26"/>
      <c r="C150" s="27"/>
      <c r="D150" s="27"/>
      <c r="E150" s="134"/>
    </row>
    <row r="151" spans="1:5" s="7" customFormat="1" ht="20.25">
      <c r="A151" s="26"/>
      <c r="B151" s="26"/>
      <c r="C151" s="27"/>
      <c r="D151" s="27"/>
      <c r="E151" s="134"/>
    </row>
    <row r="152" spans="1:5" s="7" customFormat="1" ht="20.25">
      <c r="A152" s="26"/>
      <c r="B152" s="26"/>
      <c r="C152" s="27"/>
      <c r="D152" s="27"/>
      <c r="E152" s="134"/>
    </row>
    <row r="153" spans="1:5" s="7" customFormat="1" ht="20.25">
      <c r="A153" s="26"/>
      <c r="B153" s="26"/>
      <c r="C153" s="27"/>
      <c r="D153" s="27"/>
      <c r="E153" s="134"/>
    </row>
    <row r="154" spans="1:5" s="7" customFormat="1" ht="20.25">
      <c r="A154" s="26"/>
      <c r="B154" s="26"/>
      <c r="C154" s="27"/>
      <c r="D154" s="27"/>
      <c r="E154" s="134"/>
    </row>
    <row r="155" spans="1:5" s="7" customFormat="1" ht="20.25">
      <c r="A155" s="26"/>
      <c r="B155" s="26"/>
      <c r="C155" s="27"/>
      <c r="D155" s="27"/>
      <c r="E155" s="134"/>
    </row>
    <row r="156" spans="1:5" s="7" customFormat="1" ht="20.25">
      <c r="A156" s="26"/>
      <c r="B156" s="26"/>
      <c r="C156" s="27"/>
      <c r="D156" s="27"/>
      <c r="E156" s="134"/>
    </row>
    <row r="157" spans="1:5" s="7" customFormat="1" ht="20.25">
      <c r="A157" s="26"/>
      <c r="B157" s="26"/>
      <c r="C157" s="27"/>
      <c r="D157" s="27"/>
      <c r="E157" s="134"/>
    </row>
    <row r="158" spans="1:5" s="7" customFormat="1" ht="20.25">
      <c r="A158" s="26"/>
      <c r="B158" s="26"/>
      <c r="C158" s="27"/>
      <c r="D158" s="27"/>
      <c r="E158" s="134"/>
    </row>
    <row r="159" spans="1:5" s="7" customFormat="1" ht="20.25">
      <c r="A159" s="26"/>
      <c r="B159" s="26"/>
      <c r="C159" s="27"/>
      <c r="D159" s="27"/>
      <c r="E159" s="134"/>
    </row>
    <row r="160" spans="1:5" s="7" customFormat="1" ht="20.25">
      <c r="A160" s="26"/>
      <c r="B160" s="26"/>
      <c r="C160" s="27"/>
      <c r="D160" s="27"/>
      <c r="E160" s="134"/>
    </row>
    <row r="161" spans="1:5" s="7" customFormat="1" ht="20.25">
      <c r="A161" s="26"/>
      <c r="B161" s="26"/>
      <c r="C161" s="27"/>
      <c r="D161" s="27"/>
      <c r="E161" s="134"/>
    </row>
    <row r="162" spans="1:5" s="7" customFormat="1" ht="20.25">
      <c r="A162" s="26"/>
      <c r="B162" s="26"/>
      <c r="C162" s="27"/>
      <c r="D162" s="27"/>
      <c r="E162" s="134"/>
    </row>
    <row r="163" spans="1:5" s="7" customFormat="1" ht="20.25">
      <c r="A163" s="26"/>
      <c r="B163" s="26"/>
      <c r="C163" s="27"/>
      <c r="D163" s="27"/>
      <c r="E163" s="134"/>
    </row>
    <row r="164" spans="1:5" s="7" customFormat="1" ht="20.25">
      <c r="A164" s="26"/>
      <c r="B164" s="26"/>
      <c r="C164" s="27"/>
      <c r="D164" s="27"/>
      <c r="E164" s="134"/>
    </row>
    <row r="165" spans="1:5" s="7" customFormat="1" ht="20.25">
      <c r="A165" s="26"/>
      <c r="B165" s="26"/>
      <c r="C165" s="27"/>
      <c r="D165" s="27"/>
      <c r="E165" s="134"/>
    </row>
    <row r="166" spans="1:5" s="7" customFormat="1" ht="20.25">
      <c r="A166" s="26"/>
      <c r="B166" s="26"/>
      <c r="C166" s="27"/>
      <c r="D166" s="27"/>
      <c r="E166" s="134"/>
    </row>
    <row r="167" spans="1:5" s="7" customFormat="1" ht="20.25">
      <c r="A167" s="26"/>
      <c r="B167" s="26"/>
      <c r="C167" s="27"/>
      <c r="D167" s="27"/>
      <c r="E167" s="134"/>
    </row>
    <row r="168" spans="1:5" s="7" customFormat="1" ht="20.25">
      <c r="A168" s="26"/>
      <c r="B168" s="26"/>
      <c r="C168" s="27"/>
      <c r="D168" s="27"/>
      <c r="E168" s="134"/>
    </row>
    <row r="169" spans="1:5" s="7" customFormat="1" ht="20.25">
      <c r="A169" s="26"/>
      <c r="B169" s="26"/>
      <c r="C169" s="27"/>
      <c r="D169" s="27"/>
      <c r="E169" s="134"/>
    </row>
    <row r="170" spans="1:5" s="7" customFormat="1" ht="20.25">
      <c r="A170" s="26"/>
      <c r="B170" s="26"/>
      <c r="C170" s="27"/>
      <c r="D170" s="27"/>
      <c r="E170" s="134"/>
    </row>
    <row r="171" spans="1:5" s="7" customFormat="1" ht="20.25">
      <c r="A171" s="26"/>
      <c r="B171" s="26"/>
      <c r="C171" s="27"/>
      <c r="D171" s="27"/>
      <c r="E171" s="134"/>
    </row>
    <row r="172" spans="1:5" s="7" customFormat="1" ht="20.25">
      <c r="A172" s="26"/>
      <c r="B172" s="26"/>
      <c r="C172" s="27"/>
      <c r="D172" s="27"/>
      <c r="E172" s="134"/>
    </row>
    <row r="173" spans="1:5" s="7" customFormat="1" ht="20.25">
      <c r="A173" s="26"/>
      <c r="B173" s="26"/>
      <c r="C173" s="27"/>
      <c r="D173" s="27"/>
      <c r="E173" s="134"/>
    </row>
    <row r="174" spans="1:5" s="7" customFormat="1" ht="20.25">
      <c r="A174" s="26"/>
      <c r="B174" s="26"/>
      <c r="C174" s="27"/>
      <c r="D174" s="27"/>
      <c r="E174" s="134"/>
    </row>
    <row r="175" spans="1:5" s="7" customFormat="1" ht="20.25">
      <c r="A175" s="26"/>
      <c r="B175" s="26"/>
      <c r="C175" s="27"/>
      <c r="D175" s="27"/>
      <c r="E175" s="134"/>
    </row>
    <row r="176" spans="1:5" s="7" customFormat="1" ht="20.25">
      <c r="A176" s="26"/>
      <c r="B176" s="26"/>
      <c r="C176" s="27"/>
      <c r="D176" s="27"/>
      <c r="E176" s="134"/>
    </row>
    <row r="177" spans="1:5" s="7" customFormat="1" ht="20.25">
      <c r="A177" s="26"/>
      <c r="B177" s="26"/>
      <c r="C177" s="27"/>
      <c r="D177" s="27"/>
      <c r="E177" s="134"/>
    </row>
    <row r="178" spans="1:5" s="7" customFormat="1" ht="20.25">
      <c r="A178" s="26"/>
      <c r="B178" s="26"/>
      <c r="C178" s="27"/>
      <c r="D178" s="27"/>
      <c r="E178" s="134"/>
    </row>
    <row r="179" spans="1:5" s="7" customFormat="1" ht="20.25">
      <c r="A179" s="26"/>
      <c r="B179" s="26"/>
      <c r="C179" s="27"/>
      <c r="D179" s="27"/>
      <c r="E179" s="134"/>
    </row>
    <row r="180" spans="1:5" s="7" customFormat="1" ht="20.25">
      <c r="A180" s="26"/>
      <c r="B180" s="26"/>
      <c r="C180" s="27"/>
      <c r="D180" s="27"/>
      <c r="E180" s="134"/>
    </row>
    <row r="181" spans="1:5" s="7" customFormat="1" ht="20.25">
      <c r="A181" s="26"/>
      <c r="B181" s="26"/>
      <c r="C181" s="27"/>
      <c r="D181" s="27"/>
      <c r="E181" s="134"/>
    </row>
    <row r="182" spans="1:5" s="7" customFormat="1" ht="20.25">
      <c r="A182" s="26"/>
      <c r="B182" s="26"/>
      <c r="C182" s="27"/>
      <c r="D182" s="27"/>
      <c r="E182" s="134"/>
    </row>
    <row r="183" spans="1:5" s="7" customFormat="1" ht="20.25">
      <c r="A183" s="26"/>
      <c r="B183" s="26"/>
      <c r="C183" s="27"/>
      <c r="D183" s="27"/>
      <c r="E183" s="134"/>
    </row>
    <row r="184" spans="1:5" s="7" customFormat="1" ht="20.25">
      <c r="A184" s="26"/>
      <c r="B184" s="26"/>
      <c r="C184" s="27"/>
      <c r="D184" s="27"/>
      <c r="E184" s="134"/>
    </row>
    <row r="185" spans="1:5" s="7" customFormat="1" ht="20.25">
      <c r="A185" s="26"/>
      <c r="B185" s="26"/>
      <c r="C185" s="27"/>
      <c r="D185" s="27"/>
      <c r="E185" s="134"/>
    </row>
    <row r="186" spans="1:5" s="7" customFormat="1" ht="20.25">
      <c r="A186" s="26"/>
      <c r="B186" s="26"/>
      <c r="C186" s="27"/>
      <c r="D186" s="27"/>
      <c r="E186" s="134"/>
    </row>
    <row r="187" spans="1:5" s="7" customFormat="1" ht="20.25">
      <c r="A187" s="26"/>
      <c r="B187" s="26"/>
      <c r="C187" s="27"/>
      <c r="D187" s="27"/>
      <c r="E187" s="134"/>
    </row>
    <row r="188" spans="1:5" s="7" customFormat="1" ht="20.25">
      <c r="A188" s="26"/>
      <c r="B188" s="26"/>
      <c r="C188" s="27"/>
      <c r="D188" s="27"/>
      <c r="E188" s="134"/>
    </row>
    <row r="189" spans="1:5" s="7" customFormat="1" ht="20.25">
      <c r="A189" s="26"/>
      <c r="B189" s="26"/>
      <c r="C189" s="27"/>
      <c r="D189" s="27"/>
      <c r="E189" s="134"/>
    </row>
    <row r="190" spans="1:5" s="7" customFormat="1" ht="20.25">
      <c r="A190" s="26"/>
      <c r="B190" s="26"/>
      <c r="C190" s="27"/>
      <c r="D190" s="27"/>
      <c r="E190" s="134"/>
    </row>
    <row r="191" spans="1:5" s="7" customFormat="1" ht="20.25">
      <c r="A191" s="26"/>
      <c r="B191" s="26"/>
      <c r="C191" s="27"/>
      <c r="D191" s="27"/>
      <c r="E191" s="134"/>
    </row>
    <row r="192" spans="1:5" s="7" customFormat="1" ht="20.25">
      <c r="A192" s="26"/>
      <c r="B192" s="26"/>
      <c r="C192" s="27"/>
      <c r="D192" s="27"/>
      <c r="E192" s="134"/>
    </row>
    <row r="193" spans="1:5" s="7" customFormat="1" ht="20.25">
      <c r="A193" s="26"/>
      <c r="B193" s="26"/>
      <c r="C193" s="27"/>
      <c r="D193" s="27"/>
      <c r="E193" s="134"/>
    </row>
    <row r="194" spans="1:5" s="7" customFormat="1" ht="20.25">
      <c r="A194" s="26"/>
      <c r="B194" s="26"/>
      <c r="C194" s="27"/>
      <c r="D194" s="27"/>
      <c r="E194" s="134"/>
    </row>
    <row r="195" spans="1:5" s="7" customFormat="1" ht="20.25">
      <c r="A195" s="26"/>
      <c r="B195" s="26"/>
      <c r="C195" s="27"/>
      <c r="D195" s="27"/>
      <c r="E195" s="134"/>
    </row>
    <row r="196" spans="1:5" s="7" customFormat="1" ht="20.25">
      <c r="A196" s="26"/>
      <c r="B196" s="26"/>
      <c r="C196" s="27"/>
      <c r="D196" s="27"/>
      <c r="E196" s="134"/>
    </row>
    <row r="197" spans="1:5" s="7" customFormat="1" ht="20.25">
      <c r="A197" s="26"/>
      <c r="B197" s="26"/>
      <c r="C197" s="27"/>
      <c r="D197" s="27"/>
      <c r="E197" s="134"/>
    </row>
    <row r="198" spans="1:5" s="7" customFormat="1" ht="20.25">
      <c r="A198" s="26"/>
      <c r="B198" s="26"/>
      <c r="C198" s="27"/>
      <c r="D198" s="27"/>
      <c r="E198" s="134"/>
    </row>
    <row r="199" spans="1:5" s="7" customFormat="1" ht="20.25">
      <c r="A199" s="26"/>
      <c r="B199" s="26"/>
      <c r="C199" s="27"/>
      <c r="D199" s="27"/>
      <c r="E199" s="134"/>
    </row>
    <row r="200" spans="1:5" s="7" customFormat="1" ht="20.25">
      <c r="A200" s="26"/>
      <c r="B200" s="26"/>
      <c r="C200" s="27"/>
      <c r="D200" s="27"/>
      <c r="E200" s="134"/>
    </row>
    <row r="201" spans="1:5" s="7" customFormat="1" ht="20.25">
      <c r="A201" s="26"/>
      <c r="B201" s="26"/>
      <c r="C201" s="27"/>
      <c r="D201" s="27"/>
      <c r="E201" s="134"/>
    </row>
    <row r="202" spans="1:5" s="7" customFormat="1" ht="20.25">
      <c r="A202" s="26"/>
      <c r="B202" s="26"/>
      <c r="C202" s="27"/>
      <c r="D202" s="27"/>
      <c r="E202" s="134"/>
    </row>
    <row r="203" spans="1:5" s="7" customFormat="1" ht="20.25">
      <c r="A203" s="26"/>
      <c r="B203" s="26"/>
      <c r="C203" s="27"/>
      <c r="D203" s="27"/>
      <c r="E203" s="134"/>
    </row>
    <row r="204" spans="1:5" s="7" customFormat="1" ht="20.25">
      <c r="A204" s="26"/>
      <c r="B204" s="26"/>
      <c r="C204" s="27"/>
      <c r="D204" s="27"/>
      <c r="E204" s="134"/>
    </row>
    <row r="205" spans="1:5" s="7" customFormat="1" ht="20.25">
      <c r="A205" s="26"/>
      <c r="B205" s="26"/>
      <c r="C205" s="27"/>
      <c r="D205" s="27"/>
      <c r="E205" s="134"/>
    </row>
    <row r="206" spans="1:5" s="7" customFormat="1" ht="20.25">
      <c r="A206" s="26"/>
      <c r="B206" s="26"/>
      <c r="C206" s="27"/>
      <c r="D206" s="27"/>
      <c r="E206" s="134"/>
    </row>
    <row r="207" spans="1:5" s="7" customFormat="1" ht="20.25">
      <c r="A207" s="26"/>
      <c r="B207" s="26"/>
      <c r="C207" s="27"/>
      <c r="D207" s="27"/>
      <c r="E207" s="134"/>
    </row>
    <row r="208" spans="1:5" s="7" customFormat="1" ht="20.25">
      <c r="A208" s="26"/>
      <c r="B208" s="26"/>
      <c r="C208" s="27"/>
      <c r="D208" s="27"/>
      <c r="E208" s="134"/>
    </row>
    <row r="209" spans="1:5" s="7" customFormat="1" ht="20.25">
      <c r="A209" s="26"/>
      <c r="B209" s="26"/>
      <c r="C209" s="27"/>
      <c r="D209" s="27"/>
      <c r="E209" s="134"/>
    </row>
    <row r="210" spans="1:5" s="7" customFormat="1" ht="20.25">
      <c r="A210" s="26"/>
      <c r="B210" s="26"/>
      <c r="C210" s="27"/>
      <c r="D210" s="27"/>
      <c r="E210" s="134"/>
    </row>
    <row r="211" spans="1:5" s="7" customFormat="1" ht="20.25">
      <c r="A211" s="26"/>
      <c r="B211" s="26"/>
      <c r="C211" s="27"/>
      <c r="D211" s="27"/>
      <c r="E211" s="134"/>
    </row>
    <row r="212" spans="1:5" s="7" customFormat="1" ht="20.25">
      <c r="A212" s="26"/>
      <c r="B212" s="26"/>
      <c r="C212" s="27"/>
      <c r="D212" s="27"/>
      <c r="E212" s="134"/>
    </row>
    <row r="213" spans="1:5" s="7" customFormat="1" ht="20.25">
      <c r="A213" s="26"/>
      <c r="B213" s="26"/>
      <c r="C213" s="27"/>
      <c r="D213" s="27"/>
      <c r="E213" s="134"/>
    </row>
    <row r="214" spans="1:5" s="7" customFormat="1" ht="20.25">
      <c r="A214" s="26"/>
      <c r="B214" s="26"/>
      <c r="C214" s="27"/>
      <c r="D214" s="27"/>
      <c r="E214" s="134"/>
    </row>
    <row r="215" spans="1:5" s="7" customFormat="1" ht="20.25">
      <c r="A215" s="26"/>
      <c r="B215" s="26"/>
      <c r="C215" s="27"/>
      <c r="D215" s="27"/>
      <c r="E215" s="134"/>
    </row>
    <row r="216" spans="1:5" s="7" customFormat="1" ht="20.25">
      <c r="A216" s="26"/>
      <c r="B216" s="26"/>
      <c r="C216" s="27"/>
      <c r="D216" s="27"/>
      <c r="E216" s="134"/>
    </row>
    <row r="217" spans="1:5" s="7" customFormat="1" ht="20.25">
      <c r="A217" s="26"/>
      <c r="B217" s="26"/>
      <c r="C217" s="27"/>
      <c r="D217" s="27"/>
      <c r="E217" s="134"/>
    </row>
    <row r="218" spans="1:5" s="7" customFormat="1" ht="20.25">
      <c r="A218" s="26"/>
      <c r="B218" s="26"/>
      <c r="C218" s="27"/>
      <c r="D218" s="27"/>
      <c r="E218" s="134"/>
    </row>
    <row r="219" spans="1:5" s="7" customFormat="1" ht="20.25">
      <c r="A219" s="26"/>
      <c r="B219" s="26"/>
      <c r="C219" s="27"/>
      <c r="D219" s="27"/>
      <c r="E219" s="134"/>
    </row>
    <row r="220" spans="1:5" s="7" customFormat="1" ht="20.25">
      <c r="A220" s="26"/>
      <c r="B220" s="26"/>
      <c r="C220" s="27"/>
      <c r="D220" s="27"/>
      <c r="E220" s="134"/>
    </row>
    <row r="221" spans="1:5" s="7" customFormat="1" ht="20.25">
      <c r="A221" s="26"/>
      <c r="B221" s="26"/>
      <c r="C221" s="27"/>
      <c r="D221" s="27"/>
      <c r="E221" s="134"/>
    </row>
    <row r="222" spans="1:5" s="7" customFormat="1" ht="20.25">
      <c r="A222" s="26"/>
      <c r="B222" s="26"/>
      <c r="C222" s="27"/>
      <c r="D222" s="27"/>
      <c r="E222" s="134"/>
    </row>
    <row r="223" spans="1:5" s="7" customFormat="1" ht="20.25">
      <c r="A223" s="26"/>
      <c r="B223" s="26"/>
      <c r="C223" s="27"/>
      <c r="D223" s="27"/>
      <c r="E223" s="134"/>
    </row>
    <row r="224" spans="1:5" s="7" customFormat="1" ht="20.25">
      <c r="A224" s="26"/>
      <c r="B224" s="26"/>
      <c r="C224" s="27"/>
      <c r="D224" s="27"/>
      <c r="E224" s="134"/>
    </row>
    <row r="225" spans="1:7" s="7" customFormat="1" ht="20.25">
      <c r="A225" s="26"/>
      <c r="B225" s="26"/>
      <c r="C225" s="27"/>
      <c r="D225" s="27"/>
      <c r="E225" s="134"/>
    </row>
    <row r="226" spans="1:7" s="7" customFormat="1" ht="20.25">
      <c r="A226" s="26"/>
      <c r="B226" s="26"/>
      <c r="C226" s="27"/>
      <c r="D226" s="27"/>
      <c r="E226" s="134"/>
    </row>
    <row r="227" spans="1:7" s="7" customFormat="1" ht="20.25">
      <c r="A227" s="26"/>
      <c r="B227" s="26"/>
      <c r="C227" s="27"/>
      <c r="D227" s="27"/>
      <c r="E227" s="134"/>
    </row>
    <row r="228" spans="1:7" s="7" customFormat="1" ht="20.25">
      <c r="A228" s="26"/>
      <c r="B228" s="26"/>
      <c r="C228" s="27"/>
      <c r="D228" s="27"/>
      <c r="E228" s="134"/>
    </row>
    <row r="229" spans="1:7" s="7" customFormat="1" ht="20.25">
      <c r="A229" s="26"/>
      <c r="B229" s="26"/>
      <c r="C229" s="27"/>
      <c r="D229" s="27"/>
      <c r="E229" s="134"/>
    </row>
    <row r="230" spans="1:7" s="7" customFormat="1" ht="20.25">
      <c r="A230" s="26"/>
      <c r="B230" s="26"/>
      <c r="C230" s="27"/>
      <c r="D230" s="27"/>
      <c r="E230" s="13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9"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9" t="s">
        <v>139</v>
      </c>
    </row>
    <row r="240" spans="1:7" ht="21">
      <c r="A240" s="7"/>
      <c r="B240" s="32" t="s">
        <v>138</v>
      </c>
      <c r="C240" s="32" t="s">
        <v>128</v>
      </c>
      <c r="E240" s="129" t="s">
        <v>125</v>
      </c>
    </row>
    <row r="241" spans="1:5" ht="21">
      <c r="A241" s="7"/>
      <c r="B241" s="32" t="s">
        <v>138</v>
      </c>
      <c r="C241" s="32" t="s">
        <v>131</v>
      </c>
      <c r="E241" s="129" t="s">
        <v>128</v>
      </c>
    </row>
    <row r="242" spans="1:5" ht="21">
      <c r="A242" s="7"/>
      <c r="B242" s="32" t="s">
        <v>138</v>
      </c>
      <c r="C242" s="32" t="s">
        <v>133</v>
      </c>
      <c r="E242" s="129" t="s">
        <v>131</v>
      </c>
    </row>
    <row r="243" spans="1:5" ht="21">
      <c r="A243" s="7"/>
      <c r="B243" s="32" t="s">
        <v>121</v>
      </c>
      <c r="C243" s="32" t="s">
        <v>47</v>
      </c>
      <c r="E243" s="129" t="s">
        <v>133</v>
      </c>
    </row>
    <row r="244" spans="1:5" ht="21">
      <c r="A244" s="7"/>
      <c r="B244" s="32" t="s">
        <v>121</v>
      </c>
      <c r="C244" s="32" t="s">
        <v>126</v>
      </c>
      <c r="D244" t="s">
        <v>121</v>
      </c>
    </row>
    <row r="245" spans="1:5" ht="21">
      <c r="A245" s="7"/>
      <c r="B245" s="32" t="s">
        <v>121</v>
      </c>
      <c r="C245" s="32" t="s">
        <v>129</v>
      </c>
      <c r="E245" s="129" t="s">
        <v>47</v>
      </c>
    </row>
    <row r="246" spans="1:5" ht="21">
      <c r="A246" s="7"/>
      <c r="B246" s="32" t="s">
        <v>121</v>
      </c>
      <c r="C246" s="32" t="s">
        <v>49</v>
      </c>
      <c r="E246" s="129" t="s">
        <v>126</v>
      </c>
    </row>
    <row r="247" spans="1:5" ht="21">
      <c r="A247" s="7"/>
      <c r="B247" s="32" t="s">
        <v>121</v>
      </c>
      <c r="C247" s="32" t="s">
        <v>50</v>
      </c>
      <c r="E247" s="129" t="s">
        <v>129</v>
      </c>
    </row>
    <row r="248" spans="1:5">
      <c r="A248" s="7"/>
      <c r="B248" s="33"/>
      <c r="C248" s="33"/>
      <c r="E248" s="129" t="s">
        <v>49</v>
      </c>
    </row>
    <row r="249" spans="1:5">
      <c r="A249" s="7"/>
      <c r="B249" s="33" t="e" cm="1">
        <f t="array" aca="1" ref="B249:B251" ca="1">_xlfn.UNIQUE(Tabla13[[#All],[Criterios]])</f>
        <v>#NAME?</v>
      </c>
      <c r="C249" s="33"/>
      <c r="E249" s="129"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A2" workbookViewId="0">
      <selection activeCell="E31" sqref="E30:E31"/>
    </sheetView>
  </sheetViews>
  <sheetFormatPr baseColWidth="10" defaultRowHeight="15"/>
  <cols>
    <col min="2" max="2" width="25.5703125" customWidth="1"/>
    <col min="6" max="6" width="27.42578125" customWidth="1"/>
    <col min="7" max="7" width="24.7109375" style="131" customWidth="1"/>
    <col min="8" max="8" width="11.42578125" style="131"/>
    <col min="9" max="9" width="18.28515625" style="131" customWidth="1"/>
    <col min="10" max="12" width="11.42578125" style="13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1" t="s">
        <v>23</v>
      </c>
      <c r="H1" s="131" t="s">
        <v>15</v>
      </c>
    </row>
    <row r="4" spans="2:26">
      <c r="B4" t="s">
        <v>215</v>
      </c>
      <c r="C4" t="s">
        <v>166</v>
      </c>
      <c r="F4" t="s">
        <v>52</v>
      </c>
      <c r="G4" s="130" t="s">
        <v>240</v>
      </c>
      <c r="H4" s="130">
        <v>0.2</v>
      </c>
      <c r="I4" s="130"/>
      <c r="K4" s="130"/>
      <c r="Q4" t="s">
        <v>241</v>
      </c>
      <c r="R4" s="130">
        <v>0.5</v>
      </c>
      <c r="S4" s="131" t="s">
        <v>111</v>
      </c>
      <c r="T4" s="130">
        <v>0.3</v>
      </c>
      <c r="U4" s="131" t="s">
        <v>124</v>
      </c>
      <c r="V4" s="130">
        <v>0.4</v>
      </c>
      <c r="W4" s="131" t="s">
        <v>127</v>
      </c>
    </row>
    <row r="5" spans="2:26">
      <c r="B5" t="s">
        <v>216</v>
      </c>
      <c r="C5" t="s">
        <v>166</v>
      </c>
      <c r="F5" t="s">
        <v>53</v>
      </c>
      <c r="G5" s="130" t="s">
        <v>240</v>
      </c>
      <c r="H5" s="130">
        <v>0.2</v>
      </c>
      <c r="I5" s="130"/>
      <c r="K5" s="130"/>
      <c r="Q5" t="s">
        <v>242</v>
      </c>
      <c r="R5" s="130">
        <v>0.45</v>
      </c>
      <c r="S5" s="131" t="s">
        <v>111</v>
      </c>
      <c r="T5" s="130">
        <v>0.36</v>
      </c>
      <c r="U5" s="131" t="s">
        <v>124</v>
      </c>
      <c r="V5" s="130">
        <v>0.4</v>
      </c>
      <c r="W5" s="131" t="s">
        <v>127</v>
      </c>
    </row>
    <row r="6" spans="2:26">
      <c r="B6" t="s">
        <v>217</v>
      </c>
      <c r="C6" t="s">
        <v>127</v>
      </c>
      <c r="F6" t="s">
        <v>54</v>
      </c>
      <c r="G6" s="130" t="s">
        <v>113</v>
      </c>
      <c r="H6" s="130">
        <v>0.6</v>
      </c>
      <c r="I6" s="130" t="s">
        <v>273</v>
      </c>
      <c r="K6" s="130"/>
      <c r="Q6" t="s">
        <v>243</v>
      </c>
      <c r="R6" s="130">
        <v>0.4</v>
      </c>
      <c r="S6" s="131" t="s">
        <v>111</v>
      </c>
      <c r="T6" s="130">
        <v>0.36</v>
      </c>
      <c r="U6" s="131" t="s">
        <v>124</v>
      </c>
      <c r="V6" s="130">
        <v>0.4</v>
      </c>
      <c r="W6" s="131" t="s">
        <v>127</v>
      </c>
    </row>
    <row r="7" spans="2:26">
      <c r="B7" t="s">
        <v>218</v>
      </c>
      <c r="C7" s="131" t="s">
        <v>163</v>
      </c>
      <c r="G7" s="130"/>
      <c r="I7" s="130"/>
      <c r="K7" s="130"/>
      <c r="Q7" t="s">
        <v>244</v>
      </c>
      <c r="R7" s="130">
        <v>0.35</v>
      </c>
      <c r="S7" s="131" t="s">
        <v>113</v>
      </c>
      <c r="T7" s="130">
        <v>0.42</v>
      </c>
      <c r="U7" s="131" t="s">
        <v>124</v>
      </c>
      <c r="V7" s="130">
        <v>0.4</v>
      </c>
      <c r="W7" s="131" t="s">
        <v>127</v>
      </c>
    </row>
    <row r="8" spans="2:26">
      <c r="B8" t="s">
        <v>219</v>
      </c>
      <c r="C8" t="s">
        <v>161</v>
      </c>
      <c r="G8" s="130"/>
      <c r="I8" s="130"/>
      <c r="K8" s="130"/>
      <c r="Q8" t="s">
        <v>245</v>
      </c>
      <c r="R8" s="130">
        <v>0.35</v>
      </c>
      <c r="S8" s="131" t="s">
        <v>113</v>
      </c>
      <c r="T8" s="130">
        <v>0.6</v>
      </c>
      <c r="U8" s="131" t="s">
        <v>124</v>
      </c>
      <c r="V8" s="130">
        <v>0.26</v>
      </c>
      <c r="W8" s="131" t="s">
        <v>127</v>
      </c>
    </row>
    <row r="9" spans="2:26">
      <c r="B9" t="s">
        <v>221</v>
      </c>
      <c r="C9" t="s">
        <v>166</v>
      </c>
      <c r="G9" s="130"/>
      <c r="I9" s="130"/>
      <c r="K9" s="130"/>
      <c r="Q9" t="s">
        <v>246</v>
      </c>
      <c r="R9" s="130">
        <v>0.3</v>
      </c>
      <c r="S9" s="131" t="s">
        <v>113</v>
      </c>
      <c r="T9" s="130">
        <v>0.6</v>
      </c>
      <c r="U9" s="131" t="s">
        <v>124</v>
      </c>
      <c r="V9" s="130">
        <v>0.3</v>
      </c>
      <c r="W9" s="131" t="s">
        <v>127</v>
      </c>
    </row>
    <row r="10" spans="2:26">
      <c r="B10" t="s">
        <v>222</v>
      </c>
      <c r="C10" t="s">
        <v>127</v>
      </c>
    </row>
    <row r="11" spans="2:26">
      <c r="B11" t="s">
        <v>223</v>
      </c>
      <c r="C11" t="s">
        <v>127</v>
      </c>
      <c r="F11" t="s">
        <v>215</v>
      </c>
      <c r="G11" s="131" t="s">
        <v>110</v>
      </c>
      <c r="H11" s="130">
        <v>0.1</v>
      </c>
      <c r="I11" s="131" t="s">
        <v>240</v>
      </c>
      <c r="J11" s="130">
        <v>0.2</v>
      </c>
      <c r="K11" s="131" t="s">
        <v>166</v>
      </c>
    </row>
    <row r="12" spans="2:26">
      <c r="B12" t="s">
        <v>224</v>
      </c>
      <c r="C12" s="131" t="s">
        <v>163</v>
      </c>
      <c r="F12" t="s">
        <v>216</v>
      </c>
      <c r="G12" s="131" t="s">
        <v>110</v>
      </c>
      <c r="H12" s="130">
        <v>0.1</v>
      </c>
      <c r="I12" s="131" t="s">
        <v>124</v>
      </c>
      <c r="J12" s="130">
        <v>0.4</v>
      </c>
      <c r="K12" s="131" t="s">
        <v>166</v>
      </c>
      <c r="Q12" t="s">
        <v>14</v>
      </c>
      <c r="R12" t="s">
        <v>274</v>
      </c>
      <c r="S12" s="131" t="s">
        <v>18</v>
      </c>
      <c r="T12" t="s">
        <v>31</v>
      </c>
      <c r="U12" s="131" t="s">
        <v>32</v>
      </c>
      <c r="V12" t="s">
        <v>275</v>
      </c>
      <c r="W12" s="131" t="s">
        <v>15</v>
      </c>
      <c r="X12" t="s">
        <v>23</v>
      </c>
      <c r="Y12" s="131" t="s">
        <v>15</v>
      </c>
      <c r="Z12" t="s">
        <v>276</v>
      </c>
    </row>
    <row r="13" spans="2:26">
      <c r="B13" t="s">
        <v>225</v>
      </c>
      <c r="C13" t="s">
        <v>161</v>
      </c>
      <c r="F13" t="s">
        <v>217</v>
      </c>
      <c r="G13" s="131" t="s">
        <v>110</v>
      </c>
      <c r="H13" s="130">
        <v>0.1</v>
      </c>
      <c r="I13" s="131" t="s">
        <v>127</v>
      </c>
      <c r="J13" s="130">
        <v>0.6</v>
      </c>
      <c r="K13" s="131" t="s">
        <v>127</v>
      </c>
      <c r="Q13" t="s">
        <v>110</v>
      </c>
      <c r="R13" t="s">
        <v>240</v>
      </c>
      <c r="S13" t="s">
        <v>166</v>
      </c>
      <c r="T13" t="s">
        <v>52</v>
      </c>
      <c r="U13" t="s">
        <v>56</v>
      </c>
      <c r="V13" t="s">
        <v>110</v>
      </c>
      <c r="W13" s="129">
        <v>0.1</v>
      </c>
      <c r="X13" t="s">
        <v>240</v>
      </c>
      <c r="Y13" s="129">
        <v>0.2</v>
      </c>
      <c r="Z13" t="s">
        <v>166</v>
      </c>
    </row>
    <row r="14" spans="2:26">
      <c r="B14" t="s">
        <v>226</v>
      </c>
      <c r="C14" t="s">
        <v>127</v>
      </c>
      <c r="F14" t="s">
        <v>218</v>
      </c>
      <c r="G14" s="131" t="s">
        <v>110</v>
      </c>
      <c r="H14" s="130">
        <v>0.1</v>
      </c>
      <c r="I14" s="131" t="s">
        <v>130</v>
      </c>
      <c r="J14" s="130">
        <v>0.8</v>
      </c>
      <c r="K14" s="131" t="s">
        <v>163</v>
      </c>
      <c r="Q14" t="s">
        <v>110</v>
      </c>
      <c r="R14" t="s">
        <v>124</v>
      </c>
      <c r="S14" t="s">
        <v>166</v>
      </c>
      <c r="T14" t="s">
        <v>52</v>
      </c>
      <c r="U14" t="s">
        <v>56</v>
      </c>
      <c r="V14" t="s">
        <v>110</v>
      </c>
      <c r="W14" s="129">
        <v>0.1</v>
      </c>
      <c r="X14" t="s">
        <v>124</v>
      </c>
      <c r="Y14" s="129">
        <v>0.4</v>
      </c>
      <c r="Z14" t="s">
        <v>166</v>
      </c>
    </row>
    <row r="15" spans="2:26">
      <c r="B15" t="s">
        <v>220</v>
      </c>
      <c r="C15" t="s">
        <v>127</v>
      </c>
      <c r="F15" t="s">
        <v>219</v>
      </c>
      <c r="G15" s="131" t="s">
        <v>110</v>
      </c>
      <c r="H15" s="130">
        <v>0.1</v>
      </c>
      <c r="I15" s="131" t="s">
        <v>132</v>
      </c>
      <c r="J15" s="130">
        <v>1</v>
      </c>
      <c r="K15" s="131" t="s">
        <v>161</v>
      </c>
      <c r="Q15" t="s">
        <v>110</v>
      </c>
      <c r="R15" t="s">
        <v>127</v>
      </c>
      <c r="S15" t="s">
        <v>127</v>
      </c>
      <c r="T15" t="s">
        <v>52</v>
      </c>
      <c r="U15" t="s">
        <v>56</v>
      </c>
      <c r="V15" t="s">
        <v>110</v>
      </c>
      <c r="W15" s="129">
        <v>0.1</v>
      </c>
      <c r="X15" t="s">
        <v>127</v>
      </c>
      <c r="Y15" s="129">
        <v>0.6</v>
      </c>
      <c r="Z15" t="s">
        <v>127</v>
      </c>
    </row>
    <row r="16" spans="2:26">
      <c r="B16" t="s">
        <v>236</v>
      </c>
      <c r="C16" t="s">
        <v>127</v>
      </c>
      <c r="F16" t="s">
        <v>221</v>
      </c>
      <c r="G16" s="131" t="s">
        <v>110</v>
      </c>
      <c r="H16" s="130">
        <v>0.2</v>
      </c>
      <c r="I16" s="131" t="s">
        <v>240</v>
      </c>
      <c r="J16" s="130">
        <v>0.2</v>
      </c>
      <c r="K16" s="131" t="s">
        <v>166</v>
      </c>
      <c r="T16" t="s">
        <v>52</v>
      </c>
      <c r="U16" t="s">
        <v>56</v>
      </c>
    </row>
    <row r="17" spans="2:21">
      <c r="B17" t="s">
        <v>227</v>
      </c>
      <c r="C17" s="131" t="s">
        <v>163</v>
      </c>
      <c r="F17" t="s">
        <v>222</v>
      </c>
      <c r="G17" s="131" t="s">
        <v>110</v>
      </c>
      <c r="H17" s="130">
        <v>0.2</v>
      </c>
      <c r="I17" s="131" t="s">
        <v>124</v>
      </c>
      <c r="J17" s="130">
        <v>0.4</v>
      </c>
      <c r="K17" s="131" t="s">
        <v>166</v>
      </c>
      <c r="R17" s="130">
        <v>0.5</v>
      </c>
      <c r="S17" s="129">
        <v>0.5</v>
      </c>
      <c r="T17" t="s">
        <v>52</v>
      </c>
      <c r="U17" t="s">
        <v>56</v>
      </c>
    </row>
    <row r="18" spans="2:21">
      <c r="B18" t="s">
        <v>228</v>
      </c>
      <c r="C18" t="s">
        <v>161</v>
      </c>
      <c r="F18" t="s">
        <v>223</v>
      </c>
      <c r="G18" s="131" t="s">
        <v>110</v>
      </c>
      <c r="H18" s="130">
        <v>0.2</v>
      </c>
      <c r="I18" s="131" t="s">
        <v>127</v>
      </c>
      <c r="J18" s="130">
        <v>0.6</v>
      </c>
      <c r="K18" s="131" t="s">
        <v>127</v>
      </c>
      <c r="R18" s="130">
        <v>0.45</v>
      </c>
      <c r="S18" s="129">
        <v>0.35</v>
      </c>
      <c r="T18" t="s">
        <v>52</v>
      </c>
      <c r="U18" t="s">
        <v>56</v>
      </c>
    </row>
    <row r="19" spans="2:21">
      <c r="B19" t="s">
        <v>229</v>
      </c>
      <c r="C19" t="s">
        <v>127</v>
      </c>
      <c r="F19" t="s">
        <v>224</v>
      </c>
      <c r="G19" s="131" t="s">
        <v>110</v>
      </c>
      <c r="H19" s="130">
        <v>0.2</v>
      </c>
      <c r="I19" s="131" t="s">
        <v>130</v>
      </c>
      <c r="J19" s="130">
        <v>0.8</v>
      </c>
      <c r="K19" s="131" t="s">
        <v>163</v>
      </c>
      <c r="R19" s="130">
        <v>0.4</v>
      </c>
      <c r="T19" t="s">
        <v>52</v>
      </c>
      <c r="U19" t="s">
        <v>56</v>
      </c>
    </row>
    <row r="20" spans="2:21">
      <c r="B20" t="s">
        <v>230</v>
      </c>
      <c r="C20" t="s">
        <v>127</v>
      </c>
      <c r="F20" t="s">
        <v>225</v>
      </c>
      <c r="G20" s="131" t="s">
        <v>110</v>
      </c>
      <c r="H20" s="130">
        <v>0.2</v>
      </c>
      <c r="I20" s="131" t="s">
        <v>132</v>
      </c>
      <c r="J20" s="130">
        <v>1</v>
      </c>
      <c r="K20" s="131" t="s">
        <v>161</v>
      </c>
      <c r="R20" s="130">
        <v>0.35</v>
      </c>
      <c r="T20" t="s">
        <v>52</v>
      </c>
      <c r="U20" t="s">
        <v>56</v>
      </c>
    </row>
    <row r="21" spans="2:21">
      <c r="B21" t="s">
        <v>231</v>
      </c>
      <c r="C21" s="131" t="s">
        <v>163</v>
      </c>
      <c r="F21" t="s">
        <v>226</v>
      </c>
      <c r="G21" s="131" t="s">
        <v>111</v>
      </c>
      <c r="H21" s="130">
        <v>0.3</v>
      </c>
      <c r="I21" s="131" t="s">
        <v>240</v>
      </c>
      <c r="J21" s="130">
        <v>0.2</v>
      </c>
      <c r="K21" s="131" t="s">
        <v>166</v>
      </c>
      <c r="R21" s="130">
        <v>0.35</v>
      </c>
      <c r="T21" t="s">
        <v>52</v>
      </c>
      <c r="U21" t="s">
        <v>56</v>
      </c>
    </row>
    <row r="22" spans="2:21">
      <c r="B22" t="s">
        <v>232</v>
      </c>
      <c r="C22" s="131" t="s">
        <v>163</v>
      </c>
      <c r="F22" t="s">
        <v>220</v>
      </c>
      <c r="G22" s="131" t="s">
        <v>111</v>
      </c>
      <c r="H22" s="130">
        <v>0.3</v>
      </c>
      <c r="I22" s="131" t="s">
        <v>124</v>
      </c>
      <c r="J22" s="130">
        <v>0.4</v>
      </c>
      <c r="K22" s="131" t="s">
        <v>127</v>
      </c>
      <c r="R22" s="130">
        <v>0.3</v>
      </c>
      <c r="T22" t="s">
        <v>52</v>
      </c>
      <c r="U22" t="s">
        <v>56</v>
      </c>
    </row>
    <row r="23" spans="2:21">
      <c r="B23" t="s">
        <v>233</v>
      </c>
      <c r="C23" t="s">
        <v>161</v>
      </c>
      <c r="F23" t="s">
        <v>236</v>
      </c>
      <c r="G23" s="131" t="s">
        <v>111</v>
      </c>
      <c r="H23" s="130">
        <v>0.3</v>
      </c>
      <c r="I23" s="131" t="s">
        <v>127</v>
      </c>
      <c r="J23" s="130">
        <v>0.6</v>
      </c>
      <c r="K23" s="131" t="s">
        <v>127</v>
      </c>
      <c r="T23" t="s">
        <v>52</v>
      </c>
      <c r="U23" t="s">
        <v>56</v>
      </c>
    </row>
    <row r="24" spans="2:21">
      <c r="B24" t="s">
        <v>281</v>
      </c>
      <c r="C24" s="131" t="s">
        <v>163</v>
      </c>
      <c r="F24" t="s">
        <v>227</v>
      </c>
      <c r="G24" s="131" t="s">
        <v>111</v>
      </c>
      <c r="H24" s="130">
        <v>0.3</v>
      </c>
      <c r="I24" s="131" t="s">
        <v>130</v>
      </c>
      <c r="J24" s="130">
        <v>0.8</v>
      </c>
      <c r="K24" s="131" t="s">
        <v>163</v>
      </c>
      <c r="T24" t="s">
        <v>52</v>
      </c>
      <c r="U24" t="s">
        <v>56</v>
      </c>
    </row>
    <row r="25" spans="2:21">
      <c r="B25" t="s">
        <v>282</v>
      </c>
      <c r="C25" s="131" t="s">
        <v>163</v>
      </c>
      <c r="F25" t="s">
        <v>228</v>
      </c>
      <c r="G25" s="131" t="s">
        <v>111</v>
      </c>
      <c r="H25" s="130">
        <v>0.3</v>
      </c>
      <c r="I25" s="131" t="s">
        <v>132</v>
      </c>
      <c r="J25" s="130">
        <v>1</v>
      </c>
      <c r="K25" s="131" t="s">
        <v>161</v>
      </c>
    </row>
    <row r="26" spans="2:21">
      <c r="B26" t="s">
        <v>283</v>
      </c>
      <c r="C26" s="131" t="s">
        <v>163</v>
      </c>
      <c r="F26" t="s">
        <v>229</v>
      </c>
      <c r="G26" s="131" t="s">
        <v>111</v>
      </c>
      <c r="H26" s="130">
        <v>0.4</v>
      </c>
      <c r="I26" s="131" t="s">
        <v>240</v>
      </c>
      <c r="J26" s="130">
        <v>0.2</v>
      </c>
      <c r="K26" s="131" t="s">
        <v>166</v>
      </c>
    </row>
    <row r="27" spans="2:21">
      <c r="B27" t="s">
        <v>284</v>
      </c>
      <c r="C27" s="131" t="s">
        <v>163</v>
      </c>
      <c r="F27" t="s">
        <v>230</v>
      </c>
      <c r="G27" s="131" t="s">
        <v>111</v>
      </c>
      <c r="H27" s="130">
        <v>0.4</v>
      </c>
      <c r="I27" s="131" t="s">
        <v>124</v>
      </c>
      <c r="J27" s="130">
        <v>0.4</v>
      </c>
      <c r="K27" s="131" t="s">
        <v>127</v>
      </c>
    </row>
    <row r="28" spans="2:21">
      <c r="B28" t="s">
        <v>285</v>
      </c>
      <c r="C28" t="s">
        <v>161</v>
      </c>
      <c r="F28" t="s">
        <v>231</v>
      </c>
      <c r="G28" s="131" t="s">
        <v>111</v>
      </c>
      <c r="H28" s="130">
        <v>0.4</v>
      </c>
      <c r="I28" s="131" t="s">
        <v>127</v>
      </c>
      <c r="J28" s="130">
        <v>0.6</v>
      </c>
      <c r="K28" s="131" t="s">
        <v>127</v>
      </c>
    </row>
    <row r="29" spans="2:21">
      <c r="F29" t="s">
        <v>232</v>
      </c>
      <c r="G29" s="131" t="s">
        <v>111</v>
      </c>
      <c r="H29" s="130">
        <v>0.4</v>
      </c>
      <c r="I29" s="131" t="s">
        <v>130</v>
      </c>
      <c r="J29" s="130">
        <v>0.8</v>
      </c>
      <c r="K29" s="131" t="s">
        <v>163</v>
      </c>
    </row>
    <row r="30" spans="2:21">
      <c r="F30" t="s">
        <v>233</v>
      </c>
      <c r="G30" s="131" t="s">
        <v>111</v>
      </c>
      <c r="H30" s="130">
        <v>0.4</v>
      </c>
      <c r="I30" s="131" t="s">
        <v>132</v>
      </c>
      <c r="J30" s="130">
        <v>1</v>
      </c>
      <c r="K30" s="131" t="s">
        <v>161</v>
      </c>
    </row>
    <row r="31" spans="2:21">
      <c r="F31" t="s">
        <v>234</v>
      </c>
      <c r="G31" s="131" t="s">
        <v>113</v>
      </c>
      <c r="H31" s="130">
        <v>0.5</v>
      </c>
      <c r="I31" s="131" t="s">
        <v>240</v>
      </c>
      <c r="J31" s="130">
        <v>0.2</v>
      </c>
      <c r="K31" s="131" t="s">
        <v>127</v>
      </c>
    </row>
    <row r="32" spans="2:21">
      <c r="F32" t="s">
        <v>235</v>
      </c>
      <c r="G32" s="131" t="s">
        <v>113</v>
      </c>
      <c r="H32" s="130">
        <v>0.5</v>
      </c>
      <c r="I32" s="131" t="s">
        <v>124</v>
      </c>
      <c r="J32" s="130">
        <v>0.4</v>
      </c>
      <c r="K32" s="131" t="s">
        <v>127</v>
      </c>
    </row>
    <row r="33" spans="6:11">
      <c r="F33" t="s">
        <v>237</v>
      </c>
      <c r="G33" s="131" t="s">
        <v>113</v>
      </c>
      <c r="H33" s="130">
        <v>0.5</v>
      </c>
      <c r="I33" s="131" t="s">
        <v>127</v>
      </c>
      <c r="J33" s="130">
        <v>0.6</v>
      </c>
      <c r="K33" s="131" t="s">
        <v>127</v>
      </c>
    </row>
    <row r="34" spans="6:11">
      <c r="F34" t="s">
        <v>239</v>
      </c>
      <c r="G34" s="131" t="s">
        <v>113</v>
      </c>
      <c r="H34" s="130">
        <v>0.5</v>
      </c>
      <c r="I34" s="131" t="s">
        <v>130</v>
      </c>
      <c r="J34" s="130">
        <v>0.8</v>
      </c>
      <c r="K34" s="131" t="s">
        <v>163</v>
      </c>
    </row>
    <row r="35" spans="6:11">
      <c r="F35" t="s">
        <v>238</v>
      </c>
      <c r="G35" s="131" t="s">
        <v>113</v>
      </c>
      <c r="H35" s="130">
        <v>0.5</v>
      </c>
      <c r="I35" s="131" t="s">
        <v>132</v>
      </c>
      <c r="J35" s="130">
        <v>1</v>
      </c>
      <c r="K35" s="131" t="s">
        <v>161</v>
      </c>
    </row>
    <row r="37" spans="6:11" ht="45">
      <c r="G37" s="132" t="s">
        <v>248</v>
      </c>
    </row>
    <row r="38" spans="6:11" ht="105">
      <c r="G38" s="132" t="s">
        <v>249</v>
      </c>
      <c r="H38" s="131" t="s">
        <v>161</v>
      </c>
      <c r="I38" s="131" t="s">
        <v>550</v>
      </c>
    </row>
    <row r="39" spans="6:11" ht="75">
      <c r="G39" s="132" t="s">
        <v>250</v>
      </c>
      <c r="H39" s="131" t="s">
        <v>163</v>
      </c>
      <c r="I39" s="131" t="s">
        <v>549</v>
      </c>
    </row>
    <row r="40" spans="6:11" ht="75">
      <c r="G40" s="132" t="s">
        <v>251</v>
      </c>
      <c r="H40" s="131" t="s">
        <v>127</v>
      </c>
      <c r="I40" s="131" t="s">
        <v>289</v>
      </c>
    </row>
    <row r="41" spans="6:11" ht="75">
      <c r="G41" s="132" t="s">
        <v>252</v>
      </c>
      <c r="H41" s="131" t="s">
        <v>166</v>
      </c>
      <c r="I41" s="131" t="s">
        <v>288</v>
      </c>
    </row>
    <row r="42" spans="6:11" ht="45">
      <c r="G42" s="132" t="s">
        <v>253</v>
      </c>
    </row>
    <row r="43" spans="6:11" ht="105">
      <c r="G43" s="132" t="s">
        <v>254</v>
      </c>
    </row>
    <row r="44" spans="6:11" ht="75">
      <c r="G44" s="132" t="s">
        <v>255</v>
      </c>
    </row>
    <row r="45" spans="6:11" ht="75">
      <c r="G45" s="132" t="s">
        <v>256</v>
      </c>
    </row>
    <row r="46" spans="6:11" ht="75">
      <c r="G46" s="132" t="s">
        <v>257</v>
      </c>
    </row>
    <row r="47" spans="6:11" ht="45">
      <c r="G47" s="132" t="s">
        <v>258</v>
      </c>
    </row>
    <row r="48" spans="6:11" ht="105">
      <c r="G48" s="132" t="s">
        <v>259</v>
      </c>
    </row>
    <row r="49" spans="7:7" ht="75">
      <c r="G49" s="132" t="s">
        <v>260</v>
      </c>
    </row>
    <row r="50" spans="7:7" ht="75">
      <c r="G50" s="132" t="s">
        <v>261</v>
      </c>
    </row>
    <row r="51" spans="7:7" ht="75">
      <c r="G51" s="132" t="s">
        <v>262</v>
      </c>
    </row>
    <row r="52" spans="7:7" ht="45">
      <c r="G52" s="132" t="s">
        <v>263</v>
      </c>
    </row>
    <row r="53" spans="7:7" ht="105">
      <c r="G53" s="132" t="s">
        <v>264</v>
      </c>
    </row>
    <row r="54" spans="7:7" ht="75">
      <c r="G54" s="132" t="s">
        <v>265</v>
      </c>
    </row>
    <row r="55" spans="7:7" ht="75">
      <c r="G55" s="132" t="s">
        <v>266</v>
      </c>
    </row>
    <row r="56" spans="7:7" ht="75">
      <c r="G56" s="132" t="s">
        <v>267</v>
      </c>
    </row>
    <row r="57" spans="7:7" ht="45">
      <c r="G57" s="132" t="s">
        <v>268</v>
      </c>
    </row>
    <row r="58" spans="7:7" ht="105">
      <c r="G58" s="132" t="s">
        <v>269</v>
      </c>
    </row>
    <row r="59" spans="7:7" ht="75">
      <c r="G59" s="132" t="s">
        <v>270</v>
      </c>
    </row>
    <row r="60" spans="7:7" ht="75">
      <c r="G60" s="132" t="s">
        <v>271</v>
      </c>
    </row>
    <row r="61" spans="7:7" ht="75">
      <c r="G61" s="132" t="s">
        <v>272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287</v>
      </c>
    </row>
    <row r="3" spans="2:11" ht="30">
      <c r="B3" t="s">
        <v>40</v>
      </c>
      <c r="C3" s="82" t="s">
        <v>41</v>
      </c>
      <c r="D3" s="5" t="s">
        <v>47</v>
      </c>
      <c r="E3" t="s">
        <v>52</v>
      </c>
      <c r="F3" t="s">
        <v>56</v>
      </c>
      <c r="G3" t="s">
        <v>59</v>
      </c>
      <c r="H3" t="s">
        <v>62</v>
      </c>
      <c r="I3" t="s">
        <v>65</v>
      </c>
      <c r="J3" t="s">
        <v>176</v>
      </c>
      <c r="K3" t="s">
        <v>288</v>
      </c>
    </row>
    <row r="4" spans="2:11" ht="75">
      <c r="B4" s="144" t="s">
        <v>295</v>
      </c>
      <c r="C4" t="s">
        <v>42</v>
      </c>
      <c r="D4" s="5" t="s">
        <v>48</v>
      </c>
      <c r="E4" t="s">
        <v>53</v>
      </c>
      <c r="F4" t="s">
        <v>57</v>
      </c>
      <c r="G4" t="s">
        <v>60</v>
      </c>
      <c r="H4" t="s">
        <v>63</v>
      </c>
      <c r="I4" t="s">
        <v>66</v>
      </c>
      <c r="J4" t="s">
        <v>177</v>
      </c>
      <c r="K4" t="s">
        <v>289</v>
      </c>
    </row>
    <row r="5" spans="2:11" ht="60">
      <c r="B5" s="144" t="s">
        <v>318</v>
      </c>
      <c r="C5" t="s">
        <v>43</v>
      </c>
      <c r="D5" s="5" t="s">
        <v>129</v>
      </c>
      <c r="E5" t="s">
        <v>54</v>
      </c>
      <c r="K5" t="s">
        <v>290</v>
      </c>
    </row>
    <row r="6" spans="2:11" ht="45">
      <c r="B6" s="144" t="s">
        <v>292</v>
      </c>
      <c r="C6" t="s">
        <v>44</v>
      </c>
      <c r="D6" s="5" t="s">
        <v>330</v>
      </c>
      <c r="K6" t="s">
        <v>291</v>
      </c>
    </row>
    <row r="7" spans="2:11" ht="60">
      <c r="B7" s="144" t="s">
        <v>342</v>
      </c>
      <c r="C7" t="s">
        <v>45</v>
      </c>
      <c r="D7" s="83" t="s">
        <v>50</v>
      </c>
    </row>
    <row r="8" spans="2:11" ht="30">
      <c r="B8" s="144" t="s">
        <v>462</v>
      </c>
      <c r="C8" t="s">
        <v>323</v>
      </c>
      <c r="D8" s="137" t="s">
        <v>301</v>
      </c>
    </row>
    <row r="9" spans="2:11" ht="30">
      <c r="B9" t="s">
        <v>369</v>
      </c>
      <c r="C9" t="s">
        <v>174</v>
      </c>
      <c r="D9" s="137" t="s">
        <v>302</v>
      </c>
    </row>
    <row r="10" spans="2:11" ht="30">
      <c r="C10" t="s">
        <v>415</v>
      </c>
      <c r="D10" s="137" t="s">
        <v>303</v>
      </c>
    </row>
    <row r="11" spans="2:11" ht="30">
      <c r="D11" s="137" t="s">
        <v>304</v>
      </c>
    </row>
    <row r="12" spans="2:11" ht="30">
      <c r="D12" s="137" t="s">
        <v>305</v>
      </c>
    </row>
    <row r="13" spans="2:11" ht="30">
      <c r="D13" s="136" t="s">
        <v>296</v>
      </c>
    </row>
    <row r="14" spans="2:11" ht="30">
      <c r="D14" s="136" t="s">
        <v>297</v>
      </c>
    </row>
    <row r="15" spans="2:11" ht="30">
      <c r="D15" s="136" t="s">
        <v>298</v>
      </c>
    </row>
    <row r="16" spans="2:11" ht="30">
      <c r="D16" s="136" t="s">
        <v>299</v>
      </c>
    </row>
    <row r="17" spans="4:4" ht="30">
      <c r="D17" s="136" t="s">
        <v>300</v>
      </c>
    </row>
    <row r="18" spans="4:4" ht="60">
      <c r="D18" s="82" t="s">
        <v>463</v>
      </c>
    </row>
    <row r="19" spans="4:4" ht="60">
      <c r="D19" s="82" t="s">
        <v>464</v>
      </c>
    </row>
    <row r="20" spans="4:4" ht="30">
      <c r="D20" s="161" t="s">
        <v>333</v>
      </c>
    </row>
    <row r="21" spans="4:4" ht="30">
      <c r="D21" s="161" t="s">
        <v>337</v>
      </c>
    </row>
    <row r="22" spans="4:4" ht="30">
      <c r="D22" s="161" t="s">
        <v>338</v>
      </c>
    </row>
    <row r="23" spans="4:4" ht="30">
      <c r="D23" s="161" t="s">
        <v>339</v>
      </c>
    </row>
    <row r="24" spans="4:4" ht="45">
      <c r="D24" s="161" t="s">
        <v>340</v>
      </c>
    </row>
    <row r="25" spans="4:4" ht="45">
      <c r="D25" s="161" t="s">
        <v>331</v>
      </c>
    </row>
    <row r="26" spans="4:4" ht="60">
      <c r="D26" s="161" t="s">
        <v>332</v>
      </c>
    </row>
    <row r="27" spans="4:4" ht="45">
      <c r="D27" s="161" t="s">
        <v>372</v>
      </c>
    </row>
    <row r="28" spans="4:4" ht="45">
      <c r="D28" s="161" t="s">
        <v>373</v>
      </c>
    </row>
    <row r="29" spans="4:4" ht="45">
      <c r="D29" s="161" t="s">
        <v>374</v>
      </c>
    </row>
    <row r="30" spans="4:4" ht="45">
      <c r="D30" s="161" t="s">
        <v>371</v>
      </c>
    </row>
    <row r="31" spans="4:4" ht="45">
      <c r="D31" s="161" t="s">
        <v>375</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501" t="s">
        <v>140</v>
      </c>
      <c r="C1" s="502"/>
      <c r="D1" s="502"/>
      <c r="E1" s="502"/>
      <c r="F1" s="503"/>
    </row>
    <row r="2" spans="2:11" ht="16.5" thickBot="1">
      <c r="B2" s="36"/>
      <c r="C2" s="36"/>
      <c r="D2" s="36"/>
      <c r="E2" s="36"/>
      <c r="F2" s="36"/>
      <c r="I2" s="138"/>
      <c r="J2" s="155" t="s">
        <v>56</v>
      </c>
      <c r="K2" s="155" t="s">
        <v>57</v>
      </c>
    </row>
    <row r="3" spans="2:11" ht="16.5" thickBot="1">
      <c r="B3" s="504" t="s">
        <v>141</v>
      </c>
      <c r="C3" s="505"/>
      <c r="D3" s="505"/>
      <c r="E3" s="37" t="s">
        <v>142</v>
      </c>
      <c r="F3" s="38" t="s">
        <v>143</v>
      </c>
      <c r="I3" s="154" t="s">
        <v>52</v>
      </c>
      <c r="J3" s="141">
        <v>0.5</v>
      </c>
      <c r="K3" s="141">
        <v>0.45</v>
      </c>
    </row>
    <row r="4" spans="2:11" ht="31.5">
      <c r="B4" s="506" t="s">
        <v>144</v>
      </c>
      <c r="C4" s="508" t="s">
        <v>31</v>
      </c>
      <c r="D4" s="39" t="s">
        <v>52</v>
      </c>
      <c r="E4" s="40" t="s">
        <v>145</v>
      </c>
      <c r="F4" s="41">
        <v>0.25</v>
      </c>
      <c r="I4" s="155" t="s">
        <v>53</v>
      </c>
      <c r="J4" s="141">
        <v>0.4</v>
      </c>
      <c r="K4" s="141">
        <v>0.35</v>
      </c>
    </row>
    <row r="5" spans="2:11" ht="47.25">
      <c r="B5" s="507"/>
      <c r="C5" s="509"/>
      <c r="D5" s="42" t="s">
        <v>53</v>
      </c>
      <c r="E5" s="43" t="s">
        <v>146</v>
      </c>
      <c r="F5" s="44">
        <v>0.15</v>
      </c>
      <c r="I5" s="155" t="s">
        <v>54</v>
      </c>
      <c r="J5" s="141">
        <v>0.35</v>
      </c>
      <c r="K5" s="141">
        <v>0.3</v>
      </c>
    </row>
    <row r="6" spans="2:11" ht="47.25">
      <c r="B6" s="507"/>
      <c r="C6" s="509"/>
      <c r="D6" s="42" t="s">
        <v>54</v>
      </c>
      <c r="E6" s="43" t="s">
        <v>147</v>
      </c>
      <c r="F6" s="44">
        <v>0.1</v>
      </c>
    </row>
    <row r="7" spans="2:11" ht="63">
      <c r="B7" s="507"/>
      <c r="C7" s="509" t="s">
        <v>32</v>
      </c>
      <c r="D7" s="42" t="s">
        <v>56</v>
      </c>
      <c r="E7" s="43" t="s">
        <v>148</v>
      </c>
      <c r="F7" s="44">
        <v>0.25</v>
      </c>
      <c r="G7" s="139"/>
    </row>
    <row r="8" spans="2:11" ht="31.5">
      <c r="B8" s="507"/>
      <c r="C8" s="509"/>
      <c r="D8" s="42" t="s">
        <v>57</v>
      </c>
      <c r="E8" s="43" t="s">
        <v>149</v>
      </c>
      <c r="F8" s="44">
        <v>0.2</v>
      </c>
      <c r="G8" s="139"/>
    </row>
    <row r="9" spans="2:11" ht="47.25">
      <c r="B9" s="507" t="s">
        <v>150</v>
      </c>
      <c r="C9" s="509" t="s">
        <v>34</v>
      </c>
      <c r="D9" s="42" t="s">
        <v>59</v>
      </c>
      <c r="E9" s="43" t="s">
        <v>151</v>
      </c>
      <c r="F9" s="45" t="s">
        <v>152</v>
      </c>
    </row>
    <row r="10" spans="2:11" ht="63">
      <c r="B10" s="507"/>
      <c r="C10" s="509"/>
      <c r="D10" s="42" t="s">
        <v>153</v>
      </c>
      <c r="E10" s="43" t="s">
        <v>154</v>
      </c>
      <c r="F10" s="45" t="s">
        <v>152</v>
      </c>
    </row>
    <row r="11" spans="2:11" ht="47.25">
      <c r="B11" s="507"/>
      <c r="C11" s="509" t="s">
        <v>35</v>
      </c>
      <c r="D11" s="42" t="s">
        <v>62</v>
      </c>
      <c r="E11" s="43" t="s">
        <v>155</v>
      </c>
      <c r="F11" s="45" t="s">
        <v>152</v>
      </c>
    </row>
    <row r="12" spans="2:11" ht="47.25">
      <c r="B12" s="507"/>
      <c r="C12" s="509"/>
      <c r="D12" s="42" t="s">
        <v>63</v>
      </c>
      <c r="E12" s="43" t="s">
        <v>156</v>
      </c>
      <c r="F12" s="45" t="s">
        <v>152</v>
      </c>
    </row>
    <row r="13" spans="2:11" ht="31.5">
      <c r="B13" s="507"/>
      <c r="C13" s="509" t="s">
        <v>36</v>
      </c>
      <c r="D13" s="42" t="s">
        <v>65</v>
      </c>
      <c r="E13" s="43" t="s">
        <v>157</v>
      </c>
      <c r="F13" s="45" t="s">
        <v>152</v>
      </c>
    </row>
    <row r="14" spans="2:11" ht="32.25" thickBot="1">
      <c r="B14" s="510"/>
      <c r="C14" s="511"/>
      <c r="D14" s="46" t="s">
        <v>66</v>
      </c>
      <c r="E14" s="47" t="s">
        <v>158</v>
      </c>
      <c r="F14" s="48" t="s">
        <v>152</v>
      </c>
    </row>
    <row r="15" spans="2:11" ht="49.5" customHeight="1">
      <c r="B15" s="500" t="s">
        <v>159</v>
      </c>
      <c r="C15" s="500"/>
      <c r="D15" s="500"/>
      <c r="E15" s="500"/>
      <c r="F15" s="50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X90"/>
  <sheetViews>
    <sheetView topLeftCell="E1" workbookViewId="0">
      <selection activeCell="AX28" sqref="AX28"/>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50">
      <c r="B4" s="542" t="s">
        <v>416</v>
      </c>
      <c r="C4" s="542"/>
      <c r="D4" s="542"/>
      <c r="E4" s="542"/>
      <c r="F4" s="542"/>
      <c r="G4" s="542"/>
      <c r="H4" s="542"/>
      <c r="I4" s="542"/>
      <c r="J4" s="543" t="s">
        <v>8</v>
      </c>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T4" s="544" t="s">
        <v>25</v>
      </c>
      <c r="AU4" s="544"/>
    </row>
    <row r="5" spans="2:50">
      <c r="B5" s="542"/>
      <c r="C5" s="542"/>
      <c r="D5" s="542"/>
      <c r="E5" s="542"/>
      <c r="F5" s="542"/>
      <c r="G5" s="542"/>
      <c r="H5" s="542"/>
      <c r="I5" s="542"/>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T5" s="544"/>
      <c r="AU5" s="544"/>
    </row>
    <row r="6" spans="2:50">
      <c r="B6" s="542"/>
      <c r="C6" s="542"/>
      <c r="D6" s="542"/>
      <c r="E6" s="542"/>
      <c r="F6" s="542"/>
      <c r="G6" s="542"/>
      <c r="H6" s="542"/>
      <c r="I6" s="542"/>
      <c r="J6" s="543"/>
      <c r="K6" s="543"/>
      <c r="L6" s="543"/>
      <c r="M6" s="543"/>
      <c r="N6" s="543"/>
      <c r="O6" s="543"/>
      <c r="P6" s="543"/>
      <c r="Q6" s="543"/>
      <c r="R6" s="543"/>
      <c r="S6" s="543"/>
      <c r="T6" s="543"/>
      <c r="U6" s="543"/>
      <c r="V6" s="543"/>
      <c r="W6" s="543"/>
      <c r="X6" s="543"/>
      <c r="Y6" s="543"/>
      <c r="Z6" s="543"/>
      <c r="AA6" s="543"/>
      <c r="AB6" s="543"/>
      <c r="AC6" s="543"/>
      <c r="AD6" s="543"/>
      <c r="AE6" s="543"/>
      <c r="AF6" s="543"/>
      <c r="AG6" s="543"/>
      <c r="AH6" s="543"/>
      <c r="AI6" s="543"/>
      <c r="AJ6" s="543"/>
      <c r="AK6" s="543"/>
      <c r="AL6" s="543"/>
      <c r="AT6" s="544"/>
      <c r="AU6" s="544"/>
    </row>
    <row r="7" spans="2:50" ht="15.75" thickBot="1"/>
    <row r="8" spans="2:50" ht="15.75" customHeight="1">
      <c r="B8" s="545" t="s">
        <v>109</v>
      </c>
      <c r="C8" s="545"/>
      <c r="D8" s="546"/>
      <c r="E8" s="512" t="s">
        <v>160</v>
      </c>
      <c r="F8" s="513"/>
      <c r="G8" s="513"/>
      <c r="H8" s="513"/>
      <c r="I8" s="514"/>
      <c r="J8" s="50" t="s">
        <v>417</v>
      </c>
      <c r="K8" s="51" t="s">
        <v>417</v>
      </c>
      <c r="L8" s="51" t="s">
        <v>417</v>
      </c>
      <c r="M8" s="51" t="s">
        <v>417</v>
      </c>
      <c r="N8" s="51" t="s">
        <v>417</v>
      </c>
      <c r="O8" s="52" t="s">
        <v>417</v>
      </c>
      <c r="P8" s="50" t="s">
        <v>417</v>
      </c>
      <c r="Q8" s="51" t="s">
        <v>417</v>
      </c>
      <c r="R8" s="51" t="s">
        <v>417</v>
      </c>
      <c r="S8" s="51" t="s">
        <v>417</v>
      </c>
      <c r="T8" s="51" t="s">
        <v>417</v>
      </c>
      <c r="U8" s="52" t="s">
        <v>417</v>
      </c>
      <c r="V8" s="50" t="s">
        <v>417</v>
      </c>
      <c r="W8" s="51" t="s">
        <v>417</v>
      </c>
      <c r="X8" s="51" t="s">
        <v>417</v>
      </c>
      <c r="Y8" s="51" t="s">
        <v>417</v>
      </c>
      <c r="Z8" s="51" t="s">
        <v>417</v>
      </c>
      <c r="AA8" s="52" t="s">
        <v>417</v>
      </c>
      <c r="AB8" s="50" t="s">
        <v>417</v>
      </c>
      <c r="AC8" s="51" t="s">
        <v>417</v>
      </c>
      <c r="AD8" s="51" t="s">
        <v>417</v>
      </c>
      <c r="AE8" s="51" t="s">
        <v>417</v>
      </c>
      <c r="AF8" s="51" t="s">
        <v>417</v>
      </c>
      <c r="AG8" s="52" t="s">
        <v>417</v>
      </c>
      <c r="AH8" s="53" t="s">
        <v>417</v>
      </c>
      <c r="AI8" s="54" t="s">
        <v>417</v>
      </c>
      <c r="AJ8" s="54" t="s">
        <v>417</v>
      </c>
      <c r="AK8" s="54" t="s">
        <v>417</v>
      </c>
      <c r="AL8" s="54" t="s">
        <v>417</v>
      </c>
      <c r="AN8" s="547" t="s">
        <v>161</v>
      </c>
      <c r="AO8" s="548"/>
      <c r="AP8" s="548"/>
      <c r="AQ8" s="548"/>
      <c r="AR8" s="548"/>
      <c r="AS8" s="549"/>
      <c r="AT8" s="531" t="s">
        <v>418</v>
      </c>
      <c r="AU8" s="531"/>
    </row>
    <row r="9" spans="2:50" ht="15.75" customHeight="1">
      <c r="B9" s="545"/>
      <c r="C9" s="545"/>
      <c r="D9" s="546"/>
      <c r="E9" s="518"/>
      <c r="F9" s="522"/>
      <c r="G9" s="522"/>
      <c r="H9" s="522"/>
      <c r="I9" s="517"/>
      <c r="J9" s="55" t="s">
        <v>417</v>
      </c>
      <c r="K9" s="56" t="s">
        <v>417</v>
      </c>
      <c r="L9" s="56" t="s">
        <v>417</v>
      </c>
      <c r="M9" s="56" t="s">
        <v>417</v>
      </c>
      <c r="N9" s="56" t="s">
        <v>417</v>
      </c>
      <c r="O9" s="57" t="s">
        <v>417</v>
      </c>
      <c r="P9" s="55" t="s">
        <v>417</v>
      </c>
      <c r="Q9" s="56" t="s">
        <v>417</v>
      </c>
      <c r="R9" s="56" t="s">
        <v>417</v>
      </c>
      <c r="S9" s="56" t="s">
        <v>417</v>
      </c>
      <c r="T9" s="56" t="s">
        <v>417</v>
      </c>
      <c r="U9" s="57" t="s">
        <v>417</v>
      </c>
      <c r="V9" s="55" t="s">
        <v>417</v>
      </c>
      <c r="W9" s="56" t="s">
        <v>417</v>
      </c>
      <c r="X9" s="56" t="s">
        <v>417</v>
      </c>
      <c r="Y9" s="56" t="s">
        <v>417</v>
      </c>
      <c r="Z9" s="56" t="s">
        <v>417</v>
      </c>
      <c r="AA9" s="57" t="s">
        <v>417</v>
      </c>
      <c r="AB9" s="55" t="s">
        <v>417</v>
      </c>
      <c r="AC9" s="56" t="s">
        <v>417</v>
      </c>
      <c r="AD9" s="56" t="s">
        <v>417</v>
      </c>
      <c r="AE9" s="56" t="s">
        <v>417</v>
      </c>
      <c r="AF9" s="56" t="s">
        <v>417</v>
      </c>
      <c r="AG9" s="57" t="s">
        <v>417</v>
      </c>
      <c r="AH9" s="58" t="s">
        <v>417</v>
      </c>
      <c r="AI9" s="59" t="s">
        <v>417</v>
      </c>
      <c r="AJ9" s="59" t="s">
        <v>417</v>
      </c>
      <c r="AK9" s="59" t="s">
        <v>417</v>
      </c>
      <c r="AL9" s="59" t="s">
        <v>417</v>
      </c>
      <c r="AN9" s="550"/>
      <c r="AO9" s="551"/>
      <c r="AP9" s="551"/>
      <c r="AQ9" s="551"/>
      <c r="AR9" s="551"/>
      <c r="AS9" s="552"/>
      <c r="AT9" s="531"/>
      <c r="AU9" s="531"/>
      <c r="AW9" s="7" t="s">
        <v>657</v>
      </c>
      <c r="AX9" s="7" t="s">
        <v>289</v>
      </c>
    </row>
    <row r="10" spans="2:50" ht="15.75" customHeight="1">
      <c r="B10" s="545"/>
      <c r="C10" s="545"/>
      <c r="D10" s="546"/>
      <c r="E10" s="518"/>
      <c r="F10" s="522"/>
      <c r="G10" s="522"/>
      <c r="H10" s="522"/>
      <c r="I10" s="517"/>
      <c r="J10" s="55" t="s">
        <v>417</v>
      </c>
      <c r="K10" s="56" t="s">
        <v>417</v>
      </c>
      <c r="L10" s="56" t="s">
        <v>417</v>
      </c>
      <c r="M10" s="56" t="s">
        <v>417</v>
      </c>
      <c r="N10" s="56" t="s">
        <v>417</v>
      </c>
      <c r="O10" s="57" t="s">
        <v>417</v>
      </c>
      <c r="P10" s="55" t="s">
        <v>417</v>
      </c>
      <c r="Q10" s="56" t="s">
        <v>417</v>
      </c>
      <c r="R10" s="56" t="s">
        <v>417</v>
      </c>
      <c r="S10" s="56" t="s">
        <v>417</v>
      </c>
      <c r="T10" s="56" t="s">
        <v>417</v>
      </c>
      <c r="U10" s="57" t="s">
        <v>417</v>
      </c>
      <c r="V10" s="55" t="s">
        <v>417</v>
      </c>
      <c r="W10" s="56" t="s">
        <v>417</v>
      </c>
      <c r="X10" s="56" t="s">
        <v>417</v>
      </c>
      <c r="Y10" s="56" t="s">
        <v>417</v>
      </c>
      <c r="Z10" s="56" t="s">
        <v>417</v>
      </c>
      <c r="AA10" s="57" t="s">
        <v>417</v>
      </c>
      <c r="AB10" s="55" t="s">
        <v>417</v>
      </c>
      <c r="AC10" s="56" t="s">
        <v>417</v>
      </c>
      <c r="AD10" s="56" t="s">
        <v>417</v>
      </c>
      <c r="AE10" s="56" t="s">
        <v>417</v>
      </c>
      <c r="AF10" s="56" t="s">
        <v>417</v>
      </c>
      <c r="AG10" s="57" t="s">
        <v>417</v>
      </c>
      <c r="AH10" s="58" t="s">
        <v>417</v>
      </c>
      <c r="AI10" s="59" t="s">
        <v>417</v>
      </c>
      <c r="AJ10" s="59" t="s">
        <v>417</v>
      </c>
      <c r="AK10" s="59" t="s">
        <v>417</v>
      </c>
      <c r="AL10" s="59" t="s">
        <v>417</v>
      </c>
      <c r="AN10" s="550"/>
      <c r="AO10" s="551"/>
      <c r="AP10" s="551"/>
      <c r="AQ10" s="551"/>
      <c r="AR10" s="551"/>
      <c r="AS10" s="552"/>
      <c r="AT10" s="531"/>
      <c r="AU10" s="531"/>
      <c r="AW10" s="7" t="s">
        <v>658</v>
      </c>
      <c r="AX10" s="7" t="s">
        <v>421</v>
      </c>
    </row>
    <row r="11" spans="2:50" ht="15.75" customHeight="1">
      <c r="B11" s="545"/>
      <c r="C11" s="545"/>
      <c r="D11" s="546"/>
      <c r="E11" s="518"/>
      <c r="F11" s="522"/>
      <c r="G11" s="522"/>
      <c r="H11" s="522"/>
      <c r="I11" s="517"/>
      <c r="J11" s="55" t="s">
        <v>417</v>
      </c>
      <c r="K11" s="56" t="s">
        <v>417</v>
      </c>
      <c r="L11" s="56" t="s">
        <v>417</v>
      </c>
      <c r="M11" s="56" t="s">
        <v>417</v>
      </c>
      <c r="N11" s="56" t="s">
        <v>417</v>
      </c>
      <c r="O11" s="57" t="s">
        <v>417</v>
      </c>
      <c r="P11" s="55" t="s">
        <v>417</v>
      </c>
      <c r="Q11" s="56" t="s">
        <v>417</v>
      </c>
      <c r="R11" s="56" t="s">
        <v>417</v>
      </c>
      <c r="S11" s="56" t="s">
        <v>417</v>
      </c>
      <c r="T11" s="56" t="s">
        <v>417</v>
      </c>
      <c r="U11" s="57" t="s">
        <v>417</v>
      </c>
      <c r="V11" s="55" t="s">
        <v>417</v>
      </c>
      <c r="W11" s="56" t="s">
        <v>417</v>
      </c>
      <c r="X11" s="56" t="s">
        <v>417</v>
      </c>
      <c r="Y11" s="56" t="s">
        <v>417</v>
      </c>
      <c r="Z11" s="56" t="s">
        <v>417</v>
      </c>
      <c r="AA11" s="57" t="s">
        <v>417</v>
      </c>
      <c r="AB11" s="55" t="s">
        <v>417</v>
      </c>
      <c r="AC11" s="56" t="s">
        <v>417</v>
      </c>
      <c r="AD11" s="56" t="s">
        <v>417</v>
      </c>
      <c r="AE11" s="56" t="s">
        <v>417</v>
      </c>
      <c r="AF11" s="56" t="s">
        <v>417</v>
      </c>
      <c r="AG11" s="57" t="s">
        <v>417</v>
      </c>
      <c r="AH11" s="58" t="s">
        <v>417</v>
      </c>
      <c r="AI11" s="59" t="s">
        <v>417</v>
      </c>
      <c r="AJ11" s="59" t="s">
        <v>417</v>
      </c>
      <c r="AK11" s="59" t="s">
        <v>417</v>
      </c>
      <c r="AL11" s="59" t="s">
        <v>417</v>
      </c>
      <c r="AN11" s="550"/>
      <c r="AO11" s="551"/>
      <c r="AP11" s="551"/>
      <c r="AQ11" s="551"/>
      <c r="AR11" s="551"/>
      <c r="AS11" s="552"/>
      <c r="AT11" s="531"/>
      <c r="AU11" s="531"/>
      <c r="AW11" s="7" t="s">
        <v>658</v>
      </c>
      <c r="AX11" s="7" t="s">
        <v>549</v>
      </c>
    </row>
    <row r="12" spans="2:50" ht="15.75" customHeight="1">
      <c r="B12" s="545"/>
      <c r="C12" s="545"/>
      <c r="D12" s="546"/>
      <c r="E12" s="518"/>
      <c r="F12" s="522"/>
      <c r="G12" s="522"/>
      <c r="H12" s="522"/>
      <c r="I12" s="517"/>
      <c r="J12" s="55" t="s">
        <v>417</v>
      </c>
      <c r="K12" s="56" t="s">
        <v>417</v>
      </c>
      <c r="L12" s="56" t="s">
        <v>417</v>
      </c>
      <c r="M12" s="56" t="s">
        <v>417</v>
      </c>
      <c r="N12" s="56" t="s">
        <v>417</v>
      </c>
      <c r="O12" s="57" t="s">
        <v>417</v>
      </c>
      <c r="P12" s="55" t="s">
        <v>417</v>
      </c>
      <c r="Q12" s="56" t="s">
        <v>417</v>
      </c>
      <c r="R12" s="56" t="s">
        <v>417</v>
      </c>
      <c r="S12" s="56" t="s">
        <v>417</v>
      </c>
      <c r="T12" s="56" t="s">
        <v>417</v>
      </c>
      <c r="U12" s="57" t="s">
        <v>417</v>
      </c>
      <c r="V12" s="55" t="s">
        <v>417</v>
      </c>
      <c r="W12" s="56" t="s">
        <v>417</v>
      </c>
      <c r="X12" s="56" t="s">
        <v>417</v>
      </c>
      <c r="Y12" s="56" t="s">
        <v>417</v>
      </c>
      <c r="Z12" s="56" t="s">
        <v>417</v>
      </c>
      <c r="AA12" s="57" t="s">
        <v>417</v>
      </c>
      <c r="AB12" s="55" t="s">
        <v>417</v>
      </c>
      <c r="AC12" s="56" t="s">
        <v>417</v>
      </c>
      <c r="AD12" s="56" t="s">
        <v>417</v>
      </c>
      <c r="AE12" s="56" t="s">
        <v>417</v>
      </c>
      <c r="AF12" s="56" t="s">
        <v>417</v>
      </c>
      <c r="AG12" s="57" t="s">
        <v>417</v>
      </c>
      <c r="AH12" s="58" t="s">
        <v>417</v>
      </c>
      <c r="AI12" s="59" t="s">
        <v>417</v>
      </c>
      <c r="AJ12" s="59" t="s">
        <v>417</v>
      </c>
      <c r="AK12" s="59" t="s">
        <v>417</v>
      </c>
      <c r="AL12" s="59" t="s">
        <v>417</v>
      </c>
      <c r="AN12" s="550"/>
      <c r="AO12" s="551"/>
      <c r="AP12" s="551"/>
      <c r="AQ12" s="551"/>
      <c r="AR12" s="551"/>
      <c r="AS12" s="552"/>
      <c r="AT12" s="531"/>
      <c r="AU12" s="531"/>
      <c r="AW12" s="7" t="s">
        <v>658</v>
      </c>
      <c r="AX12" s="7" t="s">
        <v>628</v>
      </c>
    </row>
    <row r="13" spans="2:50" ht="15.75" customHeight="1">
      <c r="B13" s="545"/>
      <c r="C13" s="545"/>
      <c r="D13" s="546"/>
      <c r="E13" s="518"/>
      <c r="F13" s="522"/>
      <c r="G13" s="522"/>
      <c r="H13" s="522"/>
      <c r="I13" s="517"/>
      <c r="J13" s="55" t="s">
        <v>417</v>
      </c>
      <c r="K13" s="56" t="s">
        <v>417</v>
      </c>
      <c r="L13" s="56" t="s">
        <v>417</v>
      </c>
      <c r="M13" s="56" t="s">
        <v>417</v>
      </c>
      <c r="N13" s="56" t="s">
        <v>417</v>
      </c>
      <c r="O13" s="57" t="s">
        <v>417</v>
      </c>
      <c r="P13" s="55" t="s">
        <v>417</v>
      </c>
      <c r="Q13" s="56" t="s">
        <v>417</v>
      </c>
      <c r="R13" s="56" t="s">
        <v>417</v>
      </c>
      <c r="S13" s="56" t="s">
        <v>417</v>
      </c>
      <c r="T13" s="56" t="s">
        <v>417</v>
      </c>
      <c r="U13" s="57" t="s">
        <v>417</v>
      </c>
      <c r="V13" s="55" t="s">
        <v>417</v>
      </c>
      <c r="W13" s="56" t="s">
        <v>417</v>
      </c>
      <c r="X13" s="56" t="s">
        <v>417</v>
      </c>
      <c r="Y13" s="56" t="s">
        <v>417</v>
      </c>
      <c r="Z13" s="56" t="s">
        <v>417</v>
      </c>
      <c r="AA13" s="57" t="s">
        <v>417</v>
      </c>
      <c r="AB13" s="55" t="s">
        <v>417</v>
      </c>
      <c r="AC13" s="56" t="s">
        <v>417</v>
      </c>
      <c r="AD13" s="56" t="s">
        <v>417</v>
      </c>
      <c r="AE13" s="56" t="s">
        <v>417</v>
      </c>
      <c r="AF13" s="56" t="s">
        <v>417</v>
      </c>
      <c r="AG13" s="57" t="s">
        <v>417</v>
      </c>
      <c r="AH13" s="58" t="s">
        <v>417</v>
      </c>
      <c r="AI13" s="59" t="s">
        <v>417</v>
      </c>
      <c r="AJ13" s="59" t="s">
        <v>417</v>
      </c>
      <c r="AK13" s="59" t="s">
        <v>417</v>
      </c>
      <c r="AL13" s="59" t="s">
        <v>417</v>
      </c>
      <c r="AN13" s="550"/>
      <c r="AO13" s="551"/>
      <c r="AP13" s="551"/>
      <c r="AQ13" s="551"/>
      <c r="AR13" s="551"/>
      <c r="AS13" s="552"/>
      <c r="AT13" s="531"/>
      <c r="AU13" s="531"/>
    </row>
    <row r="14" spans="2:50" ht="5.25" customHeight="1" thickBot="1">
      <c r="B14" s="545"/>
      <c r="C14" s="545"/>
      <c r="D14" s="546"/>
      <c r="E14" s="518"/>
      <c r="F14" s="522"/>
      <c r="G14" s="522"/>
      <c r="H14" s="522"/>
      <c r="I14" s="517"/>
      <c r="J14" s="55" t="s">
        <v>417</v>
      </c>
      <c r="K14" s="56" t="s">
        <v>417</v>
      </c>
      <c r="L14" s="56" t="s">
        <v>417</v>
      </c>
      <c r="M14" s="56" t="s">
        <v>417</v>
      </c>
      <c r="N14" s="56" t="s">
        <v>417</v>
      </c>
      <c r="O14" s="57" t="s">
        <v>417</v>
      </c>
      <c r="P14" s="55" t="s">
        <v>417</v>
      </c>
      <c r="Q14" s="56" t="s">
        <v>417</v>
      </c>
      <c r="R14" s="56" t="s">
        <v>417</v>
      </c>
      <c r="S14" s="56" t="s">
        <v>417</v>
      </c>
      <c r="T14" s="56" t="s">
        <v>417</v>
      </c>
      <c r="U14" s="57" t="s">
        <v>417</v>
      </c>
      <c r="V14" s="55" t="s">
        <v>417</v>
      </c>
      <c r="W14" s="56" t="s">
        <v>417</v>
      </c>
      <c r="X14" s="56" t="s">
        <v>417</v>
      </c>
      <c r="Y14" s="56" t="s">
        <v>417</v>
      </c>
      <c r="Z14" s="56" t="s">
        <v>417</v>
      </c>
      <c r="AA14" s="57" t="s">
        <v>417</v>
      </c>
      <c r="AB14" s="55" t="s">
        <v>417</v>
      </c>
      <c r="AC14" s="56" t="s">
        <v>417</v>
      </c>
      <c r="AD14" s="56" t="s">
        <v>417</v>
      </c>
      <c r="AE14" s="56" t="s">
        <v>417</v>
      </c>
      <c r="AF14" s="56" t="s">
        <v>417</v>
      </c>
      <c r="AG14" s="57" t="s">
        <v>417</v>
      </c>
      <c r="AH14" s="58" t="s">
        <v>417</v>
      </c>
      <c r="AI14" s="59" t="s">
        <v>417</v>
      </c>
      <c r="AJ14" s="59" t="s">
        <v>417</v>
      </c>
      <c r="AK14" s="59" t="s">
        <v>417</v>
      </c>
      <c r="AL14" s="59" t="s">
        <v>417</v>
      </c>
      <c r="AN14" s="550"/>
      <c r="AO14" s="551"/>
      <c r="AP14" s="551"/>
      <c r="AQ14" s="551"/>
      <c r="AR14" s="551"/>
      <c r="AS14" s="552"/>
      <c r="AT14" s="531"/>
      <c r="AU14" s="531"/>
    </row>
    <row r="15" spans="2:50" ht="16.5" hidden="1" customHeight="1" thickBot="1">
      <c r="B15" s="545"/>
      <c r="C15" s="545"/>
      <c r="D15" s="546"/>
      <c r="E15" s="518"/>
      <c r="F15" s="522"/>
      <c r="G15" s="522"/>
      <c r="H15" s="522"/>
      <c r="I15" s="517"/>
      <c r="J15" s="55" t="s">
        <v>417</v>
      </c>
      <c r="K15" s="56" t="s">
        <v>417</v>
      </c>
      <c r="L15" s="56" t="s">
        <v>417</v>
      </c>
      <c r="M15" s="56" t="s">
        <v>417</v>
      </c>
      <c r="N15" s="56" t="s">
        <v>417</v>
      </c>
      <c r="O15" s="57" t="s">
        <v>417</v>
      </c>
      <c r="P15" s="55" t="s">
        <v>417</v>
      </c>
      <c r="Q15" s="56" t="s">
        <v>417</v>
      </c>
      <c r="R15" s="56" t="s">
        <v>417</v>
      </c>
      <c r="S15" s="56" t="s">
        <v>417</v>
      </c>
      <c r="T15" s="56" t="s">
        <v>417</v>
      </c>
      <c r="U15" s="57" t="s">
        <v>417</v>
      </c>
      <c r="V15" s="55" t="s">
        <v>417</v>
      </c>
      <c r="W15" s="56" t="s">
        <v>417</v>
      </c>
      <c r="X15" s="56" t="s">
        <v>417</v>
      </c>
      <c r="Y15" s="56" t="s">
        <v>417</v>
      </c>
      <c r="Z15" s="56" t="s">
        <v>417</v>
      </c>
      <c r="AA15" s="57" t="s">
        <v>417</v>
      </c>
      <c r="AB15" s="55" t="s">
        <v>417</v>
      </c>
      <c r="AC15" s="56" t="s">
        <v>417</v>
      </c>
      <c r="AD15" s="56" t="s">
        <v>417</v>
      </c>
      <c r="AE15" s="56" t="s">
        <v>417</v>
      </c>
      <c r="AF15" s="56" t="s">
        <v>417</v>
      </c>
      <c r="AG15" s="57" t="s">
        <v>417</v>
      </c>
      <c r="AH15" s="58" t="s">
        <v>417</v>
      </c>
      <c r="AI15" s="59" t="s">
        <v>417</v>
      </c>
      <c r="AJ15" s="59" t="s">
        <v>417</v>
      </c>
      <c r="AK15" s="59" t="s">
        <v>417</v>
      </c>
      <c r="AL15" s="59" t="s">
        <v>417</v>
      </c>
      <c r="AN15" s="550"/>
      <c r="AO15" s="551"/>
      <c r="AP15" s="551"/>
      <c r="AQ15" s="551"/>
      <c r="AR15" s="551"/>
      <c r="AS15" s="552"/>
      <c r="AT15" s="36"/>
      <c r="AU15" s="36"/>
    </row>
    <row r="16" spans="2:50" ht="16.5" hidden="1" customHeight="1" thickBot="1">
      <c r="B16" s="545"/>
      <c r="C16" s="545"/>
      <c r="D16" s="546"/>
      <c r="E16" s="518"/>
      <c r="F16" s="522"/>
      <c r="G16" s="522"/>
      <c r="H16" s="522"/>
      <c r="I16" s="517"/>
      <c r="J16" s="55" t="s">
        <v>417</v>
      </c>
      <c r="K16" s="56" t="s">
        <v>417</v>
      </c>
      <c r="L16" s="56" t="s">
        <v>417</v>
      </c>
      <c r="M16" s="56" t="s">
        <v>417</v>
      </c>
      <c r="N16" s="56" t="s">
        <v>417</v>
      </c>
      <c r="O16" s="57" t="s">
        <v>417</v>
      </c>
      <c r="P16" s="55" t="s">
        <v>417</v>
      </c>
      <c r="Q16" s="56" t="s">
        <v>417</v>
      </c>
      <c r="R16" s="56" t="s">
        <v>417</v>
      </c>
      <c r="S16" s="56" t="s">
        <v>417</v>
      </c>
      <c r="T16" s="56" t="s">
        <v>417</v>
      </c>
      <c r="U16" s="57" t="s">
        <v>417</v>
      </c>
      <c r="V16" s="55" t="s">
        <v>417</v>
      </c>
      <c r="W16" s="56" t="s">
        <v>417</v>
      </c>
      <c r="X16" s="56" t="s">
        <v>417</v>
      </c>
      <c r="Y16" s="56" t="s">
        <v>417</v>
      </c>
      <c r="Z16" s="56" t="s">
        <v>417</v>
      </c>
      <c r="AA16" s="57" t="s">
        <v>417</v>
      </c>
      <c r="AB16" s="55" t="s">
        <v>417</v>
      </c>
      <c r="AC16" s="56" t="s">
        <v>417</v>
      </c>
      <c r="AD16" s="56" t="s">
        <v>417</v>
      </c>
      <c r="AE16" s="56" t="s">
        <v>417</v>
      </c>
      <c r="AF16" s="56" t="s">
        <v>417</v>
      </c>
      <c r="AG16" s="57" t="s">
        <v>417</v>
      </c>
      <c r="AH16" s="58" t="s">
        <v>417</v>
      </c>
      <c r="AI16" s="59" t="s">
        <v>417</v>
      </c>
      <c r="AJ16" s="59" t="s">
        <v>417</v>
      </c>
      <c r="AK16" s="59" t="s">
        <v>417</v>
      </c>
      <c r="AL16" s="59" t="s">
        <v>417</v>
      </c>
      <c r="AN16" s="550"/>
      <c r="AO16" s="551"/>
      <c r="AP16" s="551"/>
      <c r="AQ16" s="551"/>
      <c r="AR16" s="551"/>
      <c r="AS16" s="552"/>
      <c r="AT16" s="36"/>
      <c r="AU16" s="36"/>
    </row>
    <row r="17" spans="2:47" ht="16.5" hidden="1" customHeight="1" thickBot="1">
      <c r="B17" s="545"/>
      <c r="C17" s="545"/>
      <c r="D17" s="546"/>
      <c r="E17" s="519"/>
      <c r="F17" s="520"/>
      <c r="G17" s="520"/>
      <c r="H17" s="520"/>
      <c r="I17" s="521"/>
      <c r="J17" s="60" t="s">
        <v>417</v>
      </c>
      <c r="K17" s="61" t="s">
        <v>417</v>
      </c>
      <c r="L17" s="61" t="s">
        <v>417</v>
      </c>
      <c r="M17" s="61" t="s">
        <v>417</v>
      </c>
      <c r="N17" s="61" t="s">
        <v>417</v>
      </c>
      <c r="O17" s="62" t="s">
        <v>417</v>
      </c>
      <c r="P17" s="55" t="s">
        <v>417</v>
      </c>
      <c r="Q17" s="56" t="s">
        <v>417</v>
      </c>
      <c r="R17" s="56" t="s">
        <v>417</v>
      </c>
      <c r="S17" s="56" t="s">
        <v>417</v>
      </c>
      <c r="T17" s="56" t="s">
        <v>417</v>
      </c>
      <c r="U17" s="57" t="s">
        <v>417</v>
      </c>
      <c r="V17" s="60" t="s">
        <v>417</v>
      </c>
      <c r="W17" s="61" t="s">
        <v>417</v>
      </c>
      <c r="X17" s="61" t="s">
        <v>417</v>
      </c>
      <c r="Y17" s="61" t="s">
        <v>417</v>
      </c>
      <c r="Z17" s="61" t="s">
        <v>417</v>
      </c>
      <c r="AA17" s="62" t="s">
        <v>417</v>
      </c>
      <c r="AB17" s="55" t="s">
        <v>417</v>
      </c>
      <c r="AC17" s="56" t="s">
        <v>417</v>
      </c>
      <c r="AD17" s="56" t="s">
        <v>417</v>
      </c>
      <c r="AE17" s="56" t="s">
        <v>417</v>
      </c>
      <c r="AF17" s="56" t="s">
        <v>417</v>
      </c>
      <c r="AG17" s="57" t="s">
        <v>417</v>
      </c>
      <c r="AH17" s="63" t="s">
        <v>417</v>
      </c>
      <c r="AI17" s="64" t="s">
        <v>417</v>
      </c>
      <c r="AJ17" s="64" t="s">
        <v>417</v>
      </c>
      <c r="AK17" s="64" t="s">
        <v>417</v>
      </c>
      <c r="AL17" s="64" t="s">
        <v>417</v>
      </c>
      <c r="AN17" s="553"/>
      <c r="AO17" s="554"/>
      <c r="AP17" s="554"/>
      <c r="AQ17" s="554"/>
      <c r="AR17" s="554"/>
      <c r="AS17" s="555"/>
      <c r="AT17" s="36"/>
      <c r="AU17" s="36"/>
    </row>
    <row r="18" spans="2:47" ht="15.75" customHeight="1">
      <c r="B18" s="545"/>
      <c r="C18" s="545"/>
      <c r="D18" s="546"/>
      <c r="E18" s="512" t="s">
        <v>162</v>
      </c>
      <c r="F18" s="513"/>
      <c r="G18" s="513"/>
      <c r="H18" s="513"/>
      <c r="I18" s="513"/>
      <c r="J18" s="203" t="s">
        <v>417</v>
      </c>
      <c r="K18" s="204" t="s">
        <v>417</v>
      </c>
      <c r="L18" s="204" t="s">
        <v>417</v>
      </c>
      <c r="M18" s="204" t="s">
        <v>417</v>
      </c>
      <c r="N18" s="204" t="s">
        <v>417</v>
      </c>
      <c r="O18" s="205" t="s">
        <v>417</v>
      </c>
      <c r="P18" s="203" t="s">
        <v>417</v>
      </c>
      <c r="Q18" s="204" t="s">
        <v>417</v>
      </c>
      <c r="R18" s="65" t="s">
        <v>417</v>
      </c>
      <c r="S18" s="65" t="s">
        <v>417</v>
      </c>
      <c r="T18" s="65" t="s">
        <v>417</v>
      </c>
      <c r="U18" s="66" t="s">
        <v>417</v>
      </c>
      <c r="V18" s="50" t="s">
        <v>417</v>
      </c>
      <c r="W18" s="51" t="s">
        <v>417</v>
      </c>
      <c r="X18" s="51" t="s">
        <v>417</v>
      </c>
      <c r="Y18" s="51" t="s">
        <v>417</v>
      </c>
      <c r="Z18" s="51" t="s">
        <v>417</v>
      </c>
      <c r="AA18" s="52" t="s">
        <v>417</v>
      </c>
      <c r="AB18" s="50" t="s">
        <v>417</v>
      </c>
      <c r="AC18" s="51" t="s">
        <v>417</v>
      </c>
      <c r="AD18" s="51" t="s">
        <v>417</v>
      </c>
      <c r="AE18" s="51" t="s">
        <v>417</v>
      </c>
      <c r="AF18" s="51" t="s">
        <v>417</v>
      </c>
      <c r="AG18" s="52" t="s">
        <v>417</v>
      </c>
      <c r="AH18" s="53" t="s">
        <v>417</v>
      </c>
      <c r="AI18" s="54" t="s">
        <v>417</v>
      </c>
      <c r="AJ18" s="54" t="s">
        <v>417</v>
      </c>
      <c r="AK18" s="54" t="s">
        <v>417</v>
      </c>
      <c r="AL18" s="54" t="s">
        <v>417</v>
      </c>
      <c r="AN18" s="556" t="s">
        <v>163</v>
      </c>
      <c r="AO18" s="557"/>
      <c r="AP18" s="557"/>
      <c r="AQ18" s="557"/>
      <c r="AR18" s="557"/>
      <c r="AS18" s="557"/>
      <c r="AT18" s="562" t="s">
        <v>419</v>
      </c>
      <c r="AU18" s="563"/>
    </row>
    <row r="19" spans="2:47" ht="15.75" customHeight="1">
      <c r="B19" s="545"/>
      <c r="C19" s="545"/>
      <c r="D19" s="546"/>
      <c r="E19" s="515"/>
      <c r="F19" s="522"/>
      <c r="G19" s="522"/>
      <c r="H19" s="522"/>
      <c r="I19" s="522"/>
      <c r="J19" s="206" t="s">
        <v>417</v>
      </c>
      <c r="K19" s="207" t="s">
        <v>417</v>
      </c>
      <c r="L19" s="207" t="s">
        <v>417</v>
      </c>
      <c r="M19" s="207" t="s">
        <v>417</v>
      </c>
      <c r="N19" s="207" t="s">
        <v>417</v>
      </c>
      <c r="O19" s="208" t="s">
        <v>417</v>
      </c>
      <c r="P19" s="206" t="s">
        <v>417</v>
      </c>
      <c r="Q19" s="207" t="s">
        <v>417</v>
      </c>
      <c r="R19" s="68" t="s">
        <v>417</v>
      </c>
      <c r="S19" s="68" t="s">
        <v>417</v>
      </c>
      <c r="T19" s="68" t="s">
        <v>417</v>
      </c>
      <c r="U19" s="69" t="s">
        <v>417</v>
      </c>
      <c r="V19" s="55" t="s">
        <v>417</v>
      </c>
      <c r="W19" s="56" t="s">
        <v>417</v>
      </c>
      <c r="X19" s="56" t="s">
        <v>417</v>
      </c>
      <c r="Y19" s="56" t="s">
        <v>417</v>
      </c>
      <c r="Z19" s="56" t="s">
        <v>417</v>
      </c>
      <c r="AA19" s="57" t="s">
        <v>417</v>
      </c>
      <c r="AB19" s="55" t="s">
        <v>417</v>
      </c>
      <c r="AC19" s="56" t="s">
        <v>417</v>
      </c>
      <c r="AD19" s="56" t="s">
        <v>417</v>
      </c>
      <c r="AE19" s="56" t="s">
        <v>417</v>
      </c>
      <c r="AF19" s="56" t="s">
        <v>417</v>
      </c>
      <c r="AG19" s="57" t="s">
        <v>417</v>
      </c>
      <c r="AH19" s="58" t="s">
        <v>417</v>
      </c>
      <c r="AI19" s="59" t="s">
        <v>417</v>
      </c>
      <c r="AJ19" s="59" t="s">
        <v>417</v>
      </c>
      <c r="AK19" s="59" t="s">
        <v>417</v>
      </c>
      <c r="AL19" s="59" t="s">
        <v>417</v>
      </c>
      <c r="AN19" s="558"/>
      <c r="AO19" s="559"/>
      <c r="AP19" s="559"/>
      <c r="AQ19" s="559"/>
      <c r="AR19" s="559"/>
      <c r="AS19" s="559"/>
      <c r="AT19" s="564"/>
      <c r="AU19" s="565"/>
    </row>
    <row r="20" spans="2:47" ht="15.75" customHeight="1">
      <c r="B20" s="545"/>
      <c r="C20" s="545"/>
      <c r="D20" s="546"/>
      <c r="E20" s="518"/>
      <c r="F20" s="522"/>
      <c r="G20" s="522"/>
      <c r="H20" s="522"/>
      <c r="I20" s="522"/>
      <c r="J20" s="206" t="s">
        <v>417</v>
      </c>
      <c r="K20" s="207" t="s">
        <v>417</v>
      </c>
      <c r="L20" s="207" t="s">
        <v>417</v>
      </c>
      <c r="M20" s="207" t="s">
        <v>417</v>
      </c>
      <c r="N20" s="207" t="s">
        <v>417</v>
      </c>
      <c r="O20" s="208" t="s">
        <v>417</v>
      </c>
      <c r="P20" s="206" t="s">
        <v>417</v>
      </c>
      <c r="Q20" s="207" t="s">
        <v>417</v>
      </c>
      <c r="R20" s="68" t="s">
        <v>417</v>
      </c>
      <c r="S20" s="68" t="s">
        <v>417</v>
      </c>
      <c r="T20" s="68" t="s">
        <v>417</v>
      </c>
      <c r="U20" s="69" t="s">
        <v>417</v>
      </c>
      <c r="V20" s="55" t="s">
        <v>417</v>
      </c>
      <c r="W20" s="56" t="s">
        <v>417</v>
      </c>
      <c r="X20" s="56" t="s">
        <v>417</v>
      </c>
      <c r="Y20" s="56" t="s">
        <v>417</v>
      </c>
      <c r="Z20" s="56" t="s">
        <v>417</v>
      </c>
      <c r="AA20" s="57" t="s">
        <v>417</v>
      </c>
      <c r="AB20" s="55" t="s">
        <v>417</v>
      </c>
      <c r="AC20" s="56" t="s">
        <v>417</v>
      </c>
      <c r="AD20" s="56" t="s">
        <v>417</v>
      </c>
      <c r="AE20" s="56" t="s">
        <v>417</v>
      </c>
      <c r="AF20" s="56" t="s">
        <v>417</v>
      </c>
      <c r="AG20" s="57" t="s">
        <v>417</v>
      </c>
      <c r="AH20" s="58" t="s">
        <v>417</v>
      </c>
      <c r="AI20" s="59" t="s">
        <v>417</v>
      </c>
      <c r="AJ20" s="59" t="s">
        <v>417</v>
      </c>
      <c r="AK20" s="59" t="s">
        <v>417</v>
      </c>
      <c r="AL20" s="59" t="s">
        <v>417</v>
      </c>
      <c r="AN20" s="558"/>
      <c r="AO20" s="559"/>
      <c r="AP20" s="559"/>
      <c r="AQ20" s="559"/>
      <c r="AR20" s="559"/>
      <c r="AS20" s="559"/>
      <c r="AT20" s="564"/>
      <c r="AU20" s="565"/>
    </row>
    <row r="21" spans="2:47" ht="15.75" customHeight="1">
      <c r="B21" s="545"/>
      <c r="C21" s="545"/>
      <c r="D21" s="546"/>
      <c r="E21" s="518"/>
      <c r="F21" s="522"/>
      <c r="G21" s="522"/>
      <c r="H21" s="522"/>
      <c r="I21" s="522"/>
      <c r="J21" s="206" t="s">
        <v>417</v>
      </c>
      <c r="K21" s="207" t="s">
        <v>417</v>
      </c>
      <c r="L21" s="207" t="s">
        <v>417</v>
      </c>
      <c r="M21" s="207" t="s">
        <v>417</v>
      </c>
      <c r="N21" s="207" t="s">
        <v>417</v>
      </c>
      <c r="O21" s="208" t="s">
        <v>417</v>
      </c>
      <c r="P21" s="206" t="s">
        <v>417</v>
      </c>
      <c r="Q21" s="207" t="s">
        <v>417</v>
      </c>
      <c r="R21" s="68" t="s">
        <v>417</v>
      </c>
      <c r="S21" s="68" t="s">
        <v>417</v>
      </c>
      <c r="T21" s="68" t="s">
        <v>417</v>
      </c>
      <c r="U21" s="69" t="s">
        <v>417</v>
      </c>
      <c r="V21" s="55" t="s">
        <v>417</v>
      </c>
      <c r="W21" s="56" t="s">
        <v>417</v>
      </c>
      <c r="X21" s="56" t="s">
        <v>417</v>
      </c>
      <c r="Y21" s="56" t="s">
        <v>417</v>
      </c>
      <c r="Z21" s="56" t="s">
        <v>417</v>
      </c>
      <c r="AA21" s="57" t="s">
        <v>417</v>
      </c>
      <c r="AB21" s="55" t="s">
        <v>417</v>
      </c>
      <c r="AC21" s="56" t="s">
        <v>417</v>
      </c>
      <c r="AD21" s="56" t="s">
        <v>417</v>
      </c>
      <c r="AE21" s="56" t="s">
        <v>417</v>
      </c>
      <c r="AF21" s="56" t="s">
        <v>417</v>
      </c>
      <c r="AG21" s="57" t="s">
        <v>417</v>
      </c>
      <c r="AH21" s="58" t="s">
        <v>417</v>
      </c>
      <c r="AI21" s="59" t="s">
        <v>417</v>
      </c>
      <c r="AJ21" s="59" t="s">
        <v>417</v>
      </c>
      <c r="AK21" s="59" t="s">
        <v>417</v>
      </c>
      <c r="AL21" s="59" t="s">
        <v>417</v>
      </c>
      <c r="AN21" s="558"/>
      <c r="AO21" s="559"/>
      <c r="AP21" s="559"/>
      <c r="AQ21" s="559"/>
      <c r="AR21" s="559"/>
      <c r="AS21" s="559"/>
      <c r="AT21" s="564"/>
      <c r="AU21" s="565"/>
    </row>
    <row r="22" spans="2:47" ht="15.75" customHeight="1">
      <c r="B22" s="545"/>
      <c r="C22" s="545"/>
      <c r="D22" s="546"/>
      <c r="E22" s="518"/>
      <c r="F22" s="522"/>
      <c r="G22" s="522"/>
      <c r="H22" s="522"/>
      <c r="I22" s="522"/>
      <c r="J22" s="206" t="s">
        <v>417</v>
      </c>
      <c r="K22" s="207" t="s">
        <v>417</v>
      </c>
      <c r="L22" s="207" t="s">
        <v>417</v>
      </c>
      <c r="M22" s="207" t="s">
        <v>417</v>
      </c>
      <c r="N22" s="207" t="s">
        <v>417</v>
      </c>
      <c r="O22" s="208" t="s">
        <v>417</v>
      </c>
      <c r="P22" s="206" t="s">
        <v>417</v>
      </c>
      <c r="Q22" s="207" t="s">
        <v>417</v>
      </c>
      <c r="R22" s="68" t="s">
        <v>417</v>
      </c>
      <c r="S22" s="68" t="s">
        <v>417</v>
      </c>
      <c r="T22" s="68" t="s">
        <v>417</v>
      </c>
      <c r="U22" s="69" t="s">
        <v>417</v>
      </c>
      <c r="V22" s="55" t="s">
        <v>417</v>
      </c>
      <c r="W22" s="56" t="s">
        <v>417</v>
      </c>
      <c r="X22" s="56" t="s">
        <v>417</v>
      </c>
      <c r="Y22" s="56" t="s">
        <v>417</v>
      </c>
      <c r="Z22" s="56" t="s">
        <v>417</v>
      </c>
      <c r="AA22" s="57" t="s">
        <v>417</v>
      </c>
      <c r="AB22" s="55" t="s">
        <v>417</v>
      </c>
      <c r="AC22" s="56" t="s">
        <v>417</v>
      </c>
      <c r="AD22" s="56" t="s">
        <v>417</v>
      </c>
      <c r="AE22" s="56" t="s">
        <v>417</v>
      </c>
      <c r="AF22" s="56" t="s">
        <v>417</v>
      </c>
      <c r="AG22" s="57" t="s">
        <v>417</v>
      </c>
      <c r="AH22" s="58" t="s">
        <v>417</v>
      </c>
      <c r="AI22" s="59" t="s">
        <v>417</v>
      </c>
      <c r="AJ22" s="59" t="s">
        <v>417</v>
      </c>
      <c r="AK22" s="59" t="s">
        <v>417</v>
      </c>
      <c r="AL22" s="59" t="s">
        <v>417</v>
      </c>
      <c r="AN22" s="558"/>
      <c r="AO22" s="559"/>
      <c r="AP22" s="559"/>
      <c r="AQ22" s="559"/>
      <c r="AR22" s="559"/>
      <c r="AS22" s="559"/>
      <c r="AT22" s="564"/>
      <c r="AU22" s="565"/>
    </row>
    <row r="23" spans="2:47" ht="0.75" customHeight="1">
      <c r="B23" s="545"/>
      <c r="C23" s="545"/>
      <c r="D23" s="546"/>
      <c r="E23" s="518"/>
      <c r="F23" s="522"/>
      <c r="G23" s="522"/>
      <c r="H23" s="522"/>
      <c r="I23" s="522"/>
      <c r="J23" s="206" t="s">
        <v>417</v>
      </c>
      <c r="K23" s="207" t="s">
        <v>417</v>
      </c>
      <c r="L23" s="207" t="s">
        <v>417</v>
      </c>
      <c r="M23" s="207" t="s">
        <v>417</v>
      </c>
      <c r="N23" s="207" t="s">
        <v>417</v>
      </c>
      <c r="O23" s="208" t="s">
        <v>417</v>
      </c>
      <c r="P23" s="206" t="s">
        <v>417</v>
      </c>
      <c r="Q23" s="207" t="s">
        <v>417</v>
      </c>
      <c r="R23" s="68" t="s">
        <v>417</v>
      </c>
      <c r="S23" s="68" t="s">
        <v>417</v>
      </c>
      <c r="T23" s="68" t="s">
        <v>417</v>
      </c>
      <c r="U23" s="69" t="s">
        <v>417</v>
      </c>
      <c r="V23" s="55" t="s">
        <v>417</v>
      </c>
      <c r="W23" s="56" t="s">
        <v>417</v>
      </c>
      <c r="X23" s="56" t="s">
        <v>417</v>
      </c>
      <c r="Y23" s="56" t="s">
        <v>417</v>
      </c>
      <c r="Z23" s="56" t="s">
        <v>417</v>
      </c>
      <c r="AA23" s="57" t="s">
        <v>417</v>
      </c>
      <c r="AB23" s="55" t="s">
        <v>417</v>
      </c>
      <c r="AC23" s="56" t="s">
        <v>417</v>
      </c>
      <c r="AD23" s="56" t="s">
        <v>417</v>
      </c>
      <c r="AE23" s="56" t="s">
        <v>417</v>
      </c>
      <c r="AF23" s="56" t="s">
        <v>417</v>
      </c>
      <c r="AG23" s="57" t="s">
        <v>417</v>
      </c>
      <c r="AH23" s="58" t="s">
        <v>417</v>
      </c>
      <c r="AI23" s="59" t="s">
        <v>417</v>
      </c>
      <c r="AJ23" s="59" t="s">
        <v>417</v>
      </c>
      <c r="AK23" s="59" t="s">
        <v>417</v>
      </c>
      <c r="AL23" s="59" t="s">
        <v>417</v>
      </c>
      <c r="AN23" s="558"/>
      <c r="AO23" s="559"/>
      <c r="AP23" s="559"/>
      <c r="AQ23" s="559"/>
      <c r="AR23" s="559"/>
      <c r="AS23" s="559"/>
      <c r="AT23" s="564"/>
      <c r="AU23" s="565"/>
    </row>
    <row r="24" spans="2:47" ht="15.75" hidden="1" customHeight="1">
      <c r="B24" s="545"/>
      <c r="C24" s="545"/>
      <c r="D24" s="546"/>
      <c r="E24" s="518"/>
      <c r="F24" s="522"/>
      <c r="G24" s="522"/>
      <c r="H24" s="522"/>
      <c r="I24" s="522"/>
      <c r="J24" s="206" t="s">
        <v>417</v>
      </c>
      <c r="K24" s="207" t="s">
        <v>417</v>
      </c>
      <c r="L24" s="207" t="s">
        <v>417</v>
      </c>
      <c r="M24" s="207" t="s">
        <v>417</v>
      </c>
      <c r="N24" s="207" t="s">
        <v>417</v>
      </c>
      <c r="O24" s="208" t="s">
        <v>417</v>
      </c>
      <c r="P24" s="206" t="s">
        <v>417</v>
      </c>
      <c r="Q24" s="207" t="s">
        <v>417</v>
      </c>
      <c r="R24" s="68" t="s">
        <v>417</v>
      </c>
      <c r="S24" s="68" t="s">
        <v>417</v>
      </c>
      <c r="T24" s="68" t="s">
        <v>417</v>
      </c>
      <c r="U24" s="69" t="s">
        <v>417</v>
      </c>
      <c r="V24" s="55" t="s">
        <v>417</v>
      </c>
      <c r="W24" s="56" t="s">
        <v>417</v>
      </c>
      <c r="X24" s="56" t="s">
        <v>417</v>
      </c>
      <c r="Y24" s="56" t="s">
        <v>417</v>
      </c>
      <c r="Z24" s="56" t="s">
        <v>417</v>
      </c>
      <c r="AA24" s="57" t="s">
        <v>417</v>
      </c>
      <c r="AB24" s="55" t="s">
        <v>417</v>
      </c>
      <c r="AC24" s="56" t="s">
        <v>417</v>
      </c>
      <c r="AD24" s="56" t="s">
        <v>417</v>
      </c>
      <c r="AE24" s="56" t="s">
        <v>417</v>
      </c>
      <c r="AF24" s="56" t="s">
        <v>417</v>
      </c>
      <c r="AG24" s="57" t="s">
        <v>417</v>
      </c>
      <c r="AH24" s="58" t="s">
        <v>417</v>
      </c>
      <c r="AI24" s="59" t="s">
        <v>417</v>
      </c>
      <c r="AJ24" s="59" t="s">
        <v>417</v>
      </c>
      <c r="AK24" s="59" t="s">
        <v>417</v>
      </c>
      <c r="AL24" s="59" t="s">
        <v>417</v>
      </c>
      <c r="AN24" s="558"/>
      <c r="AO24" s="559"/>
      <c r="AP24" s="559"/>
      <c r="AQ24" s="559"/>
      <c r="AR24" s="559"/>
      <c r="AS24" s="559"/>
      <c r="AT24" s="564"/>
      <c r="AU24" s="565"/>
    </row>
    <row r="25" spans="2:47" ht="15.75" hidden="1" customHeight="1" thickBot="1">
      <c r="B25" s="545"/>
      <c r="C25" s="545"/>
      <c r="D25" s="546"/>
      <c r="E25" s="518"/>
      <c r="F25" s="522"/>
      <c r="G25" s="522"/>
      <c r="H25" s="522"/>
      <c r="I25" s="522"/>
      <c r="J25" s="206" t="s">
        <v>417</v>
      </c>
      <c r="K25" s="207" t="s">
        <v>417</v>
      </c>
      <c r="L25" s="207" t="s">
        <v>417</v>
      </c>
      <c r="M25" s="207" t="s">
        <v>417</v>
      </c>
      <c r="N25" s="207" t="s">
        <v>417</v>
      </c>
      <c r="O25" s="208" t="s">
        <v>417</v>
      </c>
      <c r="P25" s="206" t="s">
        <v>417</v>
      </c>
      <c r="Q25" s="207" t="s">
        <v>417</v>
      </c>
      <c r="R25" s="68" t="s">
        <v>417</v>
      </c>
      <c r="S25" s="68" t="s">
        <v>417</v>
      </c>
      <c r="T25" s="68" t="s">
        <v>417</v>
      </c>
      <c r="U25" s="69" t="s">
        <v>417</v>
      </c>
      <c r="V25" s="55" t="s">
        <v>417</v>
      </c>
      <c r="W25" s="56" t="s">
        <v>417</v>
      </c>
      <c r="X25" s="56" t="s">
        <v>417</v>
      </c>
      <c r="Y25" s="56" t="s">
        <v>417</v>
      </c>
      <c r="Z25" s="56" t="s">
        <v>417</v>
      </c>
      <c r="AA25" s="57" t="s">
        <v>417</v>
      </c>
      <c r="AB25" s="55" t="s">
        <v>417</v>
      </c>
      <c r="AC25" s="56" t="s">
        <v>417</v>
      </c>
      <c r="AD25" s="56" t="s">
        <v>417</v>
      </c>
      <c r="AE25" s="56" t="s">
        <v>417</v>
      </c>
      <c r="AF25" s="56" t="s">
        <v>417</v>
      </c>
      <c r="AG25" s="57" t="s">
        <v>417</v>
      </c>
      <c r="AH25" s="58" t="s">
        <v>417</v>
      </c>
      <c r="AI25" s="59" t="s">
        <v>417</v>
      </c>
      <c r="AJ25" s="59" t="s">
        <v>417</v>
      </c>
      <c r="AK25" s="59" t="s">
        <v>417</v>
      </c>
      <c r="AL25" s="59" t="s">
        <v>417</v>
      </c>
      <c r="AN25" s="558"/>
      <c r="AO25" s="559"/>
      <c r="AP25" s="559"/>
      <c r="AQ25" s="559"/>
      <c r="AR25" s="559"/>
      <c r="AS25" s="559"/>
      <c r="AT25" s="564"/>
      <c r="AU25" s="565"/>
    </row>
    <row r="26" spans="2:47" ht="15.75" hidden="1" customHeight="1" thickBot="1">
      <c r="B26" s="545"/>
      <c r="C26" s="545"/>
      <c r="D26" s="546"/>
      <c r="E26" s="518"/>
      <c r="F26" s="522"/>
      <c r="G26" s="522"/>
      <c r="H26" s="522"/>
      <c r="I26" s="522"/>
      <c r="J26" s="206" t="s">
        <v>417</v>
      </c>
      <c r="K26" s="207" t="s">
        <v>417</v>
      </c>
      <c r="L26" s="207" t="s">
        <v>417</v>
      </c>
      <c r="M26" s="207" t="s">
        <v>417</v>
      </c>
      <c r="N26" s="207" t="s">
        <v>417</v>
      </c>
      <c r="O26" s="208" t="s">
        <v>417</v>
      </c>
      <c r="P26" s="206" t="s">
        <v>417</v>
      </c>
      <c r="Q26" s="207" t="s">
        <v>417</v>
      </c>
      <c r="R26" s="68" t="s">
        <v>417</v>
      </c>
      <c r="S26" s="68" t="s">
        <v>417</v>
      </c>
      <c r="T26" s="68" t="s">
        <v>417</v>
      </c>
      <c r="U26" s="69" t="s">
        <v>417</v>
      </c>
      <c r="V26" s="55" t="s">
        <v>417</v>
      </c>
      <c r="W26" s="56" t="s">
        <v>417</v>
      </c>
      <c r="X26" s="56" t="s">
        <v>417</v>
      </c>
      <c r="Y26" s="56" t="s">
        <v>417</v>
      </c>
      <c r="Z26" s="56" t="s">
        <v>417</v>
      </c>
      <c r="AA26" s="57" t="s">
        <v>417</v>
      </c>
      <c r="AB26" s="55" t="s">
        <v>417</v>
      </c>
      <c r="AC26" s="56" t="s">
        <v>417</v>
      </c>
      <c r="AD26" s="56" t="s">
        <v>417</v>
      </c>
      <c r="AE26" s="56" t="s">
        <v>417</v>
      </c>
      <c r="AF26" s="56" t="s">
        <v>417</v>
      </c>
      <c r="AG26" s="57" t="s">
        <v>417</v>
      </c>
      <c r="AH26" s="58" t="s">
        <v>417</v>
      </c>
      <c r="AI26" s="59" t="s">
        <v>417</v>
      </c>
      <c r="AJ26" s="59" t="s">
        <v>417</v>
      </c>
      <c r="AK26" s="59" t="s">
        <v>417</v>
      </c>
      <c r="AL26" s="59" t="s">
        <v>417</v>
      </c>
      <c r="AN26" s="558"/>
      <c r="AO26" s="559"/>
      <c r="AP26" s="559"/>
      <c r="AQ26" s="559"/>
      <c r="AR26" s="559"/>
      <c r="AS26" s="559"/>
      <c r="AT26" s="564"/>
      <c r="AU26" s="565"/>
    </row>
    <row r="27" spans="2:47" ht="21" customHeight="1" thickBot="1">
      <c r="B27" s="545"/>
      <c r="C27" s="545"/>
      <c r="D27" s="546"/>
      <c r="E27" s="519"/>
      <c r="F27" s="520"/>
      <c r="G27" s="520"/>
      <c r="H27" s="520"/>
      <c r="I27" s="520"/>
      <c r="J27" s="209" t="s">
        <v>417</v>
      </c>
      <c r="K27" s="210" t="s">
        <v>417</v>
      </c>
      <c r="L27" s="210" t="s">
        <v>417</v>
      </c>
      <c r="M27" s="210" t="s">
        <v>417</v>
      </c>
      <c r="N27" s="210" t="s">
        <v>417</v>
      </c>
      <c r="O27" s="211" t="s">
        <v>417</v>
      </c>
      <c r="P27" s="209" t="s">
        <v>417</v>
      </c>
      <c r="Q27" s="210" t="s">
        <v>417</v>
      </c>
      <c r="R27" s="71" t="s">
        <v>417</v>
      </c>
      <c r="S27" s="71" t="s">
        <v>417</v>
      </c>
      <c r="T27" s="71" t="s">
        <v>417</v>
      </c>
      <c r="U27" s="72" t="s">
        <v>417</v>
      </c>
      <c r="V27" s="60" t="s">
        <v>417</v>
      </c>
      <c r="W27" s="61" t="s">
        <v>417</v>
      </c>
      <c r="X27" s="61" t="s">
        <v>417</v>
      </c>
      <c r="Y27" s="61" t="s">
        <v>417</v>
      </c>
      <c r="Z27" s="61" t="s">
        <v>417</v>
      </c>
      <c r="AA27" s="62" t="s">
        <v>417</v>
      </c>
      <c r="AB27" s="60" t="s">
        <v>417</v>
      </c>
      <c r="AC27" s="61" t="s">
        <v>417</v>
      </c>
      <c r="AD27" s="61" t="s">
        <v>417</v>
      </c>
      <c r="AE27" s="61" t="s">
        <v>417</v>
      </c>
      <c r="AF27" s="61" t="s">
        <v>417</v>
      </c>
      <c r="AG27" s="62" t="s">
        <v>417</v>
      </c>
      <c r="AH27" s="63" t="s">
        <v>417</v>
      </c>
      <c r="AI27" s="64" t="s">
        <v>417</v>
      </c>
      <c r="AJ27" s="64" t="s">
        <v>417</v>
      </c>
      <c r="AK27" s="64" t="s">
        <v>417</v>
      </c>
      <c r="AL27" s="64" t="s">
        <v>417</v>
      </c>
      <c r="AN27" s="560"/>
      <c r="AO27" s="561"/>
      <c r="AP27" s="561"/>
      <c r="AQ27" s="561"/>
      <c r="AR27" s="561"/>
      <c r="AS27" s="561"/>
      <c r="AT27" s="566"/>
      <c r="AU27" s="567"/>
    </row>
    <row r="28" spans="2:47" ht="15.75" customHeight="1">
      <c r="B28" s="545"/>
      <c r="C28" s="545"/>
      <c r="D28" s="546"/>
      <c r="E28" s="512" t="s">
        <v>164</v>
      </c>
      <c r="F28" s="513"/>
      <c r="G28" s="513"/>
      <c r="H28" s="513"/>
      <c r="I28" s="514"/>
      <c r="J28" s="203" t="s">
        <v>417</v>
      </c>
      <c r="K28" s="204" t="s">
        <v>417</v>
      </c>
      <c r="L28" s="204" t="s">
        <v>417</v>
      </c>
      <c r="M28" s="204" t="s">
        <v>417</v>
      </c>
      <c r="N28" s="204" t="s">
        <v>417</v>
      </c>
      <c r="O28" s="205" t="s">
        <v>417</v>
      </c>
      <c r="P28" s="203" t="s">
        <v>417</v>
      </c>
      <c r="Q28" s="204" t="s">
        <v>417</v>
      </c>
      <c r="R28" s="204" t="s">
        <v>417</v>
      </c>
      <c r="S28" s="204" t="s">
        <v>417</v>
      </c>
      <c r="T28" s="204" t="s">
        <v>417</v>
      </c>
      <c r="U28" s="205" t="s">
        <v>417</v>
      </c>
      <c r="V28" s="203" t="s">
        <v>417</v>
      </c>
      <c r="W28" s="204" t="s">
        <v>417</v>
      </c>
      <c r="X28" s="65" t="s">
        <v>417</v>
      </c>
      <c r="Y28" s="65" t="s">
        <v>417</v>
      </c>
      <c r="Z28" s="65" t="s">
        <v>417</v>
      </c>
      <c r="AA28" s="66" t="s">
        <v>417</v>
      </c>
      <c r="AB28" s="50" t="s">
        <v>417</v>
      </c>
      <c r="AC28" s="51" t="s">
        <v>417</v>
      </c>
      <c r="AD28" s="51" t="s">
        <v>417</v>
      </c>
      <c r="AE28" s="51" t="s">
        <v>417</v>
      </c>
      <c r="AF28" s="51" t="s">
        <v>417</v>
      </c>
      <c r="AG28" s="52" t="s">
        <v>417</v>
      </c>
      <c r="AH28" s="53" t="s">
        <v>417</v>
      </c>
      <c r="AI28" s="54" t="s">
        <v>417</v>
      </c>
      <c r="AJ28" s="54" t="s">
        <v>417</v>
      </c>
      <c r="AK28" s="54" t="s">
        <v>417</v>
      </c>
      <c r="AL28" s="54" t="s">
        <v>417</v>
      </c>
      <c r="AN28" s="523" t="s">
        <v>127</v>
      </c>
      <c r="AO28" s="524"/>
      <c r="AP28" s="524"/>
      <c r="AQ28" s="524"/>
      <c r="AR28" s="524"/>
      <c r="AS28" s="524"/>
      <c r="AT28" s="531" t="s">
        <v>420</v>
      </c>
      <c r="AU28" s="531"/>
    </row>
    <row r="29" spans="2:47" ht="15.75" customHeight="1">
      <c r="B29" s="545"/>
      <c r="C29" s="545"/>
      <c r="D29" s="546"/>
      <c r="E29" s="515"/>
      <c r="F29" s="522"/>
      <c r="G29" s="522"/>
      <c r="H29" s="522"/>
      <c r="I29" s="517"/>
      <c r="J29" s="206" t="s">
        <v>417</v>
      </c>
      <c r="K29" s="207" t="s">
        <v>417</v>
      </c>
      <c r="L29" s="207" t="s">
        <v>417</v>
      </c>
      <c r="M29" s="207" t="s">
        <v>417</v>
      </c>
      <c r="N29" s="207" t="s">
        <v>417</v>
      </c>
      <c r="O29" s="208" t="s">
        <v>417</v>
      </c>
      <c r="P29" s="206" t="s">
        <v>417</v>
      </c>
      <c r="Q29" s="207" t="s">
        <v>417</v>
      </c>
      <c r="R29" s="207" t="s">
        <v>417</v>
      </c>
      <c r="S29" s="207" t="s">
        <v>417</v>
      </c>
      <c r="T29" s="207" t="s">
        <v>417</v>
      </c>
      <c r="U29" s="208" t="s">
        <v>417</v>
      </c>
      <c r="V29" s="206" t="s">
        <v>417</v>
      </c>
      <c r="W29" s="207" t="s">
        <v>417</v>
      </c>
      <c r="X29" s="68" t="s">
        <v>417</v>
      </c>
      <c r="Y29" s="68" t="s">
        <v>417</v>
      </c>
      <c r="Z29" s="68" t="s">
        <v>417</v>
      </c>
      <c r="AA29" s="69" t="s">
        <v>417</v>
      </c>
      <c r="AB29" s="55" t="s">
        <v>417</v>
      </c>
      <c r="AC29" s="56" t="s">
        <v>417</v>
      </c>
      <c r="AD29" s="56" t="s">
        <v>417</v>
      </c>
      <c r="AE29" s="56" t="s">
        <v>417</v>
      </c>
      <c r="AF29" s="56" t="s">
        <v>417</v>
      </c>
      <c r="AG29" s="57" t="s">
        <v>417</v>
      </c>
      <c r="AH29" s="58" t="s">
        <v>417</v>
      </c>
      <c r="AI29" s="59" t="s">
        <v>417</v>
      </c>
      <c r="AJ29" s="59" t="s">
        <v>417</v>
      </c>
      <c r="AK29" s="59" t="s">
        <v>417</v>
      </c>
      <c r="AL29" s="59" t="s">
        <v>417</v>
      </c>
      <c r="AN29" s="525"/>
      <c r="AO29" s="526"/>
      <c r="AP29" s="526"/>
      <c r="AQ29" s="526"/>
      <c r="AR29" s="526"/>
      <c r="AS29" s="526"/>
      <c r="AT29" s="531"/>
      <c r="AU29" s="531"/>
    </row>
    <row r="30" spans="2:47" ht="15.75" customHeight="1">
      <c r="B30" s="545"/>
      <c r="C30" s="545"/>
      <c r="D30" s="546"/>
      <c r="E30" s="518"/>
      <c r="F30" s="522"/>
      <c r="G30" s="522"/>
      <c r="H30" s="522"/>
      <c r="I30" s="517"/>
      <c r="J30" s="206" t="s">
        <v>417</v>
      </c>
      <c r="K30" s="207" t="s">
        <v>417</v>
      </c>
      <c r="L30" s="207" t="s">
        <v>417</v>
      </c>
      <c r="M30" s="207" t="s">
        <v>417</v>
      </c>
      <c r="N30" s="207" t="s">
        <v>417</v>
      </c>
      <c r="O30" s="208" t="s">
        <v>417</v>
      </c>
      <c r="P30" s="206" t="s">
        <v>417</v>
      </c>
      <c r="Q30" s="207" t="s">
        <v>417</v>
      </c>
      <c r="R30" s="207" t="s">
        <v>417</v>
      </c>
      <c r="S30" s="207" t="s">
        <v>417</v>
      </c>
      <c r="T30" s="207" t="s">
        <v>417</v>
      </c>
      <c r="U30" s="208" t="s">
        <v>417</v>
      </c>
      <c r="V30" s="206" t="s">
        <v>417</v>
      </c>
      <c r="W30" s="207" t="s">
        <v>417</v>
      </c>
      <c r="X30" s="68" t="s">
        <v>417</v>
      </c>
      <c r="Y30" s="68" t="s">
        <v>417</v>
      </c>
      <c r="Z30" s="68" t="s">
        <v>417</v>
      </c>
      <c r="AA30" s="69" t="s">
        <v>417</v>
      </c>
      <c r="AB30" s="55" t="s">
        <v>417</v>
      </c>
      <c r="AC30" s="56" t="s">
        <v>417</v>
      </c>
      <c r="AD30" s="56" t="s">
        <v>417</v>
      </c>
      <c r="AE30" s="56" t="s">
        <v>417</v>
      </c>
      <c r="AF30" s="56" t="s">
        <v>417</v>
      </c>
      <c r="AG30" s="57" t="s">
        <v>417</v>
      </c>
      <c r="AH30" s="58" t="s">
        <v>417</v>
      </c>
      <c r="AI30" s="59" t="s">
        <v>417</v>
      </c>
      <c r="AJ30" s="59" t="s">
        <v>417</v>
      </c>
      <c r="AK30" s="59" t="s">
        <v>417</v>
      </c>
      <c r="AL30" s="59" t="s">
        <v>417</v>
      </c>
      <c r="AN30" s="525"/>
      <c r="AO30" s="526"/>
      <c r="AP30" s="526"/>
      <c r="AQ30" s="526"/>
      <c r="AR30" s="526"/>
      <c r="AS30" s="526"/>
      <c r="AT30" s="531"/>
      <c r="AU30" s="531"/>
    </row>
    <row r="31" spans="2:47" ht="15.75" customHeight="1">
      <c r="B31" s="545"/>
      <c r="C31" s="545"/>
      <c r="D31" s="546"/>
      <c r="E31" s="518"/>
      <c r="F31" s="522"/>
      <c r="G31" s="522"/>
      <c r="H31" s="522"/>
      <c r="I31" s="517"/>
      <c r="J31" s="206" t="s">
        <v>417</v>
      </c>
      <c r="K31" s="207" t="s">
        <v>417</v>
      </c>
      <c r="L31" s="207" t="s">
        <v>417</v>
      </c>
      <c r="M31" s="207" t="s">
        <v>417</v>
      </c>
      <c r="N31" s="207" t="s">
        <v>417</v>
      </c>
      <c r="O31" s="208" t="s">
        <v>417</v>
      </c>
      <c r="P31" s="206" t="s">
        <v>417</v>
      </c>
      <c r="Q31" s="207" t="s">
        <v>417</v>
      </c>
      <c r="R31" s="207" t="s">
        <v>417</v>
      </c>
      <c r="S31" s="207" t="s">
        <v>417</v>
      </c>
      <c r="T31" s="207" t="s">
        <v>417</v>
      </c>
      <c r="U31" s="208" t="s">
        <v>417</v>
      </c>
      <c r="V31" s="206" t="s">
        <v>417</v>
      </c>
      <c r="W31" s="207" t="s">
        <v>417</v>
      </c>
      <c r="X31" s="68" t="s">
        <v>417</v>
      </c>
      <c r="Y31" s="68" t="s">
        <v>417</v>
      </c>
      <c r="Z31" s="68" t="s">
        <v>417</v>
      </c>
      <c r="AA31" s="69" t="s">
        <v>417</v>
      </c>
      <c r="AB31" s="55" t="s">
        <v>417</v>
      </c>
      <c r="AC31" s="56" t="s">
        <v>417</v>
      </c>
      <c r="AD31" s="56" t="s">
        <v>417</v>
      </c>
      <c r="AE31" s="56" t="s">
        <v>417</v>
      </c>
      <c r="AF31" s="56" t="s">
        <v>417</v>
      </c>
      <c r="AG31" s="57" t="s">
        <v>417</v>
      </c>
      <c r="AH31" s="58" t="s">
        <v>417</v>
      </c>
      <c r="AI31" s="59" t="s">
        <v>417</v>
      </c>
      <c r="AJ31" s="59" t="s">
        <v>417</v>
      </c>
      <c r="AK31" s="59" t="s">
        <v>417</v>
      </c>
      <c r="AL31" s="59" t="s">
        <v>417</v>
      </c>
      <c r="AN31" s="525"/>
      <c r="AO31" s="526"/>
      <c r="AP31" s="526"/>
      <c r="AQ31" s="526"/>
      <c r="AR31" s="526"/>
      <c r="AS31" s="526"/>
      <c r="AT31" s="531"/>
      <c r="AU31" s="531"/>
    </row>
    <row r="32" spans="2:47" ht="15.75" customHeight="1">
      <c r="B32" s="545"/>
      <c r="C32" s="545"/>
      <c r="D32" s="546"/>
      <c r="E32" s="518"/>
      <c r="F32" s="522"/>
      <c r="G32" s="522"/>
      <c r="H32" s="522"/>
      <c r="I32" s="517"/>
      <c r="J32" s="206" t="s">
        <v>417</v>
      </c>
      <c r="K32" s="207" t="s">
        <v>417</v>
      </c>
      <c r="L32" s="207" t="s">
        <v>417</v>
      </c>
      <c r="M32" s="207" t="s">
        <v>417</v>
      </c>
      <c r="N32" s="207" t="s">
        <v>417</v>
      </c>
      <c r="O32" s="208" t="s">
        <v>417</v>
      </c>
      <c r="P32" s="206" t="s">
        <v>417</v>
      </c>
      <c r="Q32" s="207" t="s">
        <v>417</v>
      </c>
      <c r="R32" s="207" t="s">
        <v>417</v>
      </c>
      <c r="S32" s="207" t="s">
        <v>417</v>
      </c>
      <c r="T32" s="207" t="s">
        <v>417</v>
      </c>
      <c r="U32" s="208" t="s">
        <v>417</v>
      </c>
      <c r="V32" s="206" t="s">
        <v>417</v>
      </c>
      <c r="W32" s="207" t="s">
        <v>417</v>
      </c>
      <c r="X32" s="68" t="s">
        <v>417</v>
      </c>
      <c r="Y32" s="68" t="s">
        <v>417</v>
      </c>
      <c r="Z32" s="68" t="s">
        <v>417</v>
      </c>
      <c r="AA32" s="69" t="s">
        <v>417</v>
      </c>
      <c r="AB32" s="55" t="s">
        <v>417</v>
      </c>
      <c r="AC32" s="56" t="s">
        <v>417</v>
      </c>
      <c r="AD32" s="56" t="s">
        <v>417</v>
      </c>
      <c r="AE32" s="56" t="s">
        <v>417</v>
      </c>
      <c r="AF32" s="56" t="s">
        <v>417</v>
      </c>
      <c r="AG32" s="57" t="s">
        <v>417</v>
      </c>
      <c r="AH32" s="58" t="s">
        <v>417</v>
      </c>
      <c r="AI32" s="59" t="s">
        <v>417</v>
      </c>
      <c r="AJ32" s="59" t="s">
        <v>417</v>
      </c>
      <c r="AK32" s="59" t="s">
        <v>417</v>
      </c>
      <c r="AL32" s="59" t="s">
        <v>417</v>
      </c>
      <c r="AN32" s="525"/>
      <c r="AO32" s="526"/>
      <c r="AP32" s="526"/>
      <c r="AQ32" s="526"/>
      <c r="AR32" s="526"/>
      <c r="AS32" s="526"/>
      <c r="AT32" s="531"/>
      <c r="AU32" s="531"/>
    </row>
    <row r="33" spans="2:47" ht="15.75" customHeight="1">
      <c r="B33" s="545"/>
      <c r="C33" s="545"/>
      <c r="D33" s="546"/>
      <c r="E33" s="518"/>
      <c r="F33" s="522"/>
      <c r="G33" s="522"/>
      <c r="H33" s="522"/>
      <c r="I33" s="517"/>
      <c r="J33" s="206" t="s">
        <v>417</v>
      </c>
      <c r="K33" s="207" t="s">
        <v>417</v>
      </c>
      <c r="L33" s="207" t="s">
        <v>417</v>
      </c>
      <c r="M33" s="207" t="s">
        <v>417</v>
      </c>
      <c r="N33" s="207" t="s">
        <v>417</v>
      </c>
      <c r="O33" s="208" t="s">
        <v>417</v>
      </c>
      <c r="P33" s="206" t="s">
        <v>417</v>
      </c>
      <c r="Q33" s="207" t="s">
        <v>417</v>
      </c>
      <c r="R33" s="207" t="s">
        <v>417</v>
      </c>
      <c r="S33" s="207" t="s">
        <v>417</v>
      </c>
      <c r="T33" s="207" t="s">
        <v>417</v>
      </c>
      <c r="U33" s="208" t="s">
        <v>417</v>
      </c>
      <c r="V33" s="206" t="s">
        <v>417</v>
      </c>
      <c r="W33" s="207" t="s">
        <v>417</v>
      </c>
      <c r="X33" s="68" t="s">
        <v>417</v>
      </c>
      <c r="Y33" s="68" t="s">
        <v>417</v>
      </c>
      <c r="Z33" s="68" t="s">
        <v>417</v>
      </c>
      <c r="AA33" s="69" t="s">
        <v>417</v>
      </c>
      <c r="AB33" s="55" t="s">
        <v>417</v>
      </c>
      <c r="AC33" s="56" t="s">
        <v>417</v>
      </c>
      <c r="AD33" s="56" t="s">
        <v>417</v>
      </c>
      <c r="AE33" s="56" t="s">
        <v>417</v>
      </c>
      <c r="AF33" s="56" t="s">
        <v>417</v>
      </c>
      <c r="AG33" s="57" t="s">
        <v>417</v>
      </c>
      <c r="AH33" s="58" t="s">
        <v>417</v>
      </c>
      <c r="AI33" s="59" t="s">
        <v>417</v>
      </c>
      <c r="AJ33" s="59" t="s">
        <v>417</v>
      </c>
      <c r="AK33" s="59" t="s">
        <v>417</v>
      </c>
      <c r="AL33" s="59" t="s">
        <v>417</v>
      </c>
      <c r="AN33" s="525"/>
      <c r="AO33" s="526"/>
      <c r="AP33" s="526"/>
      <c r="AQ33" s="526"/>
      <c r="AR33" s="526"/>
      <c r="AS33" s="526"/>
      <c r="AT33" s="531"/>
      <c r="AU33" s="531"/>
    </row>
    <row r="34" spans="2:47" ht="15.75" customHeight="1">
      <c r="B34" s="545"/>
      <c r="C34" s="545"/>
      <c r="D34" s="546"/>
      <c r="E34" s="518"/>
      <c r="F34" s="522"/>
      <c r="G34" s="522"/>
      <c r="H34" s="522"/>
      <c r="I34" s="517"/>
      <c r="J34" s="206" t="s">
        <v>417</v>
      </c>
      <c r="K34" s="207" t="s">
        <v>417</v>
      </c>
      <c r="L34" s="207" t="s">
        <v>417</v>
      </c>
      <c r="M34" s="207" t="s">
        <v>417</v>
      </c>
      <c r="N34" s="207" t="s">
        <v>417</v>
      </c>
      <c r="O34" s="208" t="s">
        <v>417</v>
      </c>
      <c r="P34" s="206" t="s">
        <v>417</v>
      </c>
      <c r="Q34" s="207" t="s">
        <v>417</v>
      </c>
      <c r="R34" s="207" t="s">
        <v>417</v>
      </c>
      <c r="S34" s="207" t="s">
        <v>417</v>
      </c>
      <c r="T34" s="207" t="s">
        <v>417</v>
      </c>
      <c r="U34" s="208" t="s">
        <v>417</v>
      </c>
      <c r="V34" s="206" t="s">
        <v>417</v>
      </c>
      <c r="W34" s="207" t="s">
        <v>417</v>
      </c>
      <c r="X34" s="68" t="s">
        <v>417</v>
      </c>
      <c r="Y34" s="68" t="s">
        <v>417</v>
      </c>
      <c r="Z34" s="68" t="s">
        <v>417</v>
      </c>
      <c r="AA34" s="69" t="s">
        <v>417</v>
      </c>
      <c r="AB34" s="55" t="s">
        <v>417</v>
      </c>
      <c r="AC34" s="56" t="s">
        <v>417</v>
      </c>
      <c r="AD34" s="56" t="s">
        <v>417</v>
      </c>
      <c r="AE34" s="56" t="s">
        <v>417</v>
      </c>
      <c r="AF34" s="56" t="s">
        <v>417</v>
      </c>
      <c r="AG34" s="57" t="s">
        <v>417</v>
      </c>
      <c r="AH34" s="58" t="s">
        <v>417</v>
      </c>
      <c r="AI34" s="59" t="s">
        <v>417</v>
      </c>
      <c r="AJ34" s="59" t="s">
        <v>417</v>
      </c>
      <c r="AK34" s="59" t="s">
        <v>417</v>
      </c>
      <c r="AL34" s="59" t="s">
        <v>417</v>
      </c>
      <c r="AN34" s="525"/>
      <c r="AO34" s="526"/>
      <c r="AP34" s="526"/>
      <c r="AQ34" s="526"/>
      <c r="AR34" s="526"/>
      <c r="AS34" s="526"/>
      <c r="AT34" s="531"/>
      <c r="AU34" s="531"/>
    </row>
    <row r="35" spans="2:47" ht="6" customHeight="1" thickBot="1">
      <c r="B35" s="545"/>
      <c r="C35" s="545"/>
      <c r="D35" s="546"/>
      <c r="E35" s="518"/>
      <c r="F35" s="522"/>
      <c r="G35" s="522"/>
      <c r="H35" s="522"/>
      <c r="I35" s="517"/>
      <c r="J35" s="206" t="s">
        <v>417</v>
      </c>
      <c r="K35" s="207" t="s">
        <v>417</v>
      </c>
      <c r="L35" s="207" t="s">
        <v>417</v>
      </c>
      <c r="M35" s="207" t="s">
        <v>417</v>
      </c>
      <c r="N35" s="207" t="s">
        <v>417</v>
      </c>
      <c r="O35" s="208" t="s">
        <v>417</v>
      </c>
      <c r="P35" s="206" t="s">
        <v>417</v>
      </c>
      <c r="Q35" s="207" t="s">
        <v>417</v>
      </c>
      <c r="R35" s="207" t="s">
        <v>417</v>
      </c>
      <c r="S35" s="207" t="s">
        <v>417</v>
      </c>
      <c r="T35" s="207" t="s">
        <v>417</v>
      </c>
      <c r="U35" s="208" t="s">
        <v>417</v>
      </c>
      <c r="V35" s="206" t="s">
        <v>417</v>
      </c>
      <c r="W35" s="207" t="s">
        <v>417</v>
      </c>
      <c r="X35" s="68" t="s">
        <v>417</v>
      </c>
      <c r="Y35" s="68" t="s">
        <v>417</v>
      </c>
      <c r="Z35" s="68" t="s">
        <v>417</v>
      </c>
      <c r="AA35" s="69" t="s">
        <v>417</v>
      </c>
      <c r="AB35" s="55" t="s">
        <v>417</v>
      </c>
      <c r="AC35" s="56" t="s">
        <v>417</v>
      </c>
      <c r="AD35" s="56" t="s">
        <v>417</v>
      </c>
      <c r="AE35" s="56" t="s">
        <v>417</v>
      </c>
      <c r="AF35" s="56" t="s">
        <v>417</v>
      </c>
      <c r="AG35" s="57" t="s">
        <v>417</v>
      </c>
      <c r="AH35" s="58" t="s">
        <v>417</v>
      </c>
      <c r="AI35" s="59" t="s">
        <v>417</v>
      </c>
      <c r="AJ35" s="59" t="s">
        <v>417</v>
      </c>
      <c r="AK35" s="59" t="s">
        <v>417</v>
      </c>
      <c r="AL35" s="59" t="s">
        <v>417</v>
      </c>
      <c r="AN35" s="525"/>
      <c r="AO35" s="526"/>
      <c r="AP35" s="526"/>
      <c r="AQ35" s="526"/>
      <c r="AR35" s="526"/>
      <c r="AS35" s="526"/>
      <c r="AT35" s="531"/>
      <c r="AU35" s="531"/>
    </row>
    <row r="36" spans="2:47" ht="16.5" hidden="1" customHeight="1" thickBot="1">
      <c r="B36" s="545"/>
      <c r="C36" s="545"/>
      <c r="D36" s="546"/>
      <c r="E36" s="518"/>
      <c r="F36" s="522"/>
      <c r="G36" s="522"/>
      <c r="H36" s="522"/>
      <c r="I36" s="517"/>
      <c r="J36" s="67" t="s">
        <v>417</v>
      </c>
      <c r="K36" s="68" t="s">
        <v>417</v>
      </c>
      <c r="L36" s="68" t="s">
        <v>417</v>
      </c>
      <c r="M36" s="68" t="s">
        <v>417</v>
      </c>
      <c r="N36" s="68" t="s">
        <v>417</v>
      </c>
      <c r="O36" s="69" t="s">
        <v>417</v>
      </c>
      <c r="P36" s="67" t="s">
        <v>417</v>
      </c>
      <c r="Q36" s="68" t="s">
        <v>417</v>
      </c>
      <c r="R36" s="68" t="s">
        <v>417</v>
      </c>
      <c r="S36" s="68" t="s">
        <v>417</v>
      </c>
      <c r="T36" s="68" t="s">
        <v>417</v>
      </c>
      <c r="U36" s="69" t="s">
        <v>417</v>
      </c>
      <c r="V36" s="67" t="s">
        <v>417</v>
      </c>
      <c r="W36" s="68" t="s">
        <v>417</v>
      </c>
      <c r="X36" s="68" t="s">
        <v>417</v>
      </c>
      <c r="Y36" s="68" t="s">
        <v>417</v>
      </c>
      <c r="Z36" s="68" t="s">
        <v>417</v>
      </c>
      <c r="AA36" s="69" t="s">
        <v>417</v>
      </c>
      <c r="AB36" s="55" t="s">
        <v>417</v>
      </c>
      <c r="AC36" s="56" t="s">
        <v>417</v>
      </c>
      <c r="AD36" s="56" t="s">
        <v>417</v>
      </c>
      <c r="AE36" s="56" t="s">
        <v>417</v>
      </c>
      <c r="AF36" s="56" t="s">
        <v>417</v>
      </c>
      <c r="AG36" s="57" t="s">
        <v>417</v>
      </c>
      <c r="AH36" s="58" t="s">
        <v>417</v>
      </c>
      <c r="AI36" s="59" t="s">
        <v>417</v>
      </c>
      <c r="AJ36" s="59" t="s">
        <v>417</v>
      </c>
      <c r="AK36" s="59" t="s">
        <v>417</v>
      </c>
      <c r="AL36" s="59" t="s">
        <v>417</v>
      </c>
      <c r="AN36" s="525"/>
      <c r="AO36" s="526"/>
      <c r="AP36" s="526"/>
      <c r="AQ36" s="526"/>
      <c r="AR36" s="526"/>
      <c r="AS36" s="527"/>
      <c r="AT36" s="36"/>
      <c r="AU36" s="36"/>
    </row>
    <row r="37" spans="2:47" ht="16.5" hidden="1" customHeight="1" thickBot="1">
      <c r="B37" s="545"/>
      <c r="C37" s="545"/>
      <c r="D37" s="546"/>
      <c r="E37" s="519"/>
      <c r="F37" s="520"/>
      <c r="G37" s="520"/>
      <c r="H37" s="520"/>
      <c r="I37" s="521"/>
      <c r="J37" s="67" t="s">
        <v>417</v>
      </c>
      <c r="K37" s="68" t="s">
        <v>417</v>
      </c>
      <c r="L37" s="68" t="s">
        <v>417</v>
      </c>
      <c r="M37" s="68" t="s">
        <v>417</v>
      </c>
      <c r="N37" s="68" t="s">
        <v>417</v>
      </c>
      <c r="O37" s="69" t="s">
        <v>417</v>
      </c>
      <c r="P37" s="67" t="s">
        <v>417</v>
      </c>
      <c r="Q37" s="68" t="s">
        <v>417</v>
      </c>
      <c r="R37" s="68" t="s">
        <v>417</v>
      </c>
      <c r="S37" s="68" t="s">
        <v>417</v>
      </c>
      <c r="T37" s="68" t="s">
        <v>417</v>
      </c>
      <c r="U37" s="69" t="s">
        <v>417</v>
      </c>
      <c r="V37" s="67" t="s">
        <v>417</v>
      </c>
      <c r="W37" s="68" t="s">
        <v>417</v>
      </c>
      <c r="X37" s="68" t="s">
        <v>417</v>
      </c>
      <c r="Y37" s="68" t="s">
        <v>417</v>
      </c>
      <c r="Z37" s="68" t="s">
        <v>417</v>
      </c>
      <c r="AA37" s="69" t="s">
        <v>417</v>
      </c>
      <c r="AB37" s="60" t="s">
        <v>417</v>
      </c>
      <c r="AC37" s="61" t="s">
        <v>417</v>
      </c>
      <c r="AD37" s="61" t="s">
        <v>417</v>
      </c>
      <c r="AE37" s="61" t="s">
        <v>417</v>
      </c>
      <c r="AF37" s="61" t="s">
        <v>417</v>
      </c>
      <c r="AG37" s="62" t="s">
        <v>417</v>
      </c>
      <c r="AH37" s="63" t="s">
        <v>417</v>
      </c>
      <c r="AI37" s="64" t="s">
        <v>417</v>
      </c>
      <c r="AJ37" s="64" t="s">
        <v>417</v>
      </c>
      <c r="AK37" s="64" t="s">
        <v>417</v>
      </c>
      <c r="AL37" s="64" t="s">
        <v>417</v>
      </c>
      <c r="AN37" s="528"/>
      <c r="AO37" s="529"/>
      <c r="AP37" s="529"/>
      <c r="AQ37" s="529"/>
      <c r="AR37" s="529"/>
      <c r="AS37" s="530"/>
      <c r="AT37" s="36"/>
      <c r="AU37" s="36"/>
    </row>
    <row r="38" spans="2:47" ht="15.75">
      <c r="B38" s="545"/>
      <c r="C38" s="545"/>
      <c r="D38" s="546"/>
      <c r="E38" s="512" t="s">
        <v>165</v>
      </c>
      <c r="F38" s="513"/>
      <c r="G38" s="513"/>
      <c r="H38" s="513"/>
      <c r="I38" s="513"/>
      <c r="J38" s="73" t="s">
        <v>417</v>
      </c>
      <c r="K38" s="74" t="s">
        <v>417</v>
      </c>
      <c r="L38" s="74" t="s">
        <v>417</v>
      </c>
      <c r="M38" s="74" t="s">
        <v>417</v>
      </c>
      <c r="N38" s="74" t="s">
        <v>417</v>
      </c>
      <c r="O38" s="75" t="s">
        <v>417</v>
      </c>
      <c r="P38" s="203" t="s">
        <v>417</v>
      </c>
      <c r="Q38" s="204" t="s">
        <v>417</v>
      </c>
      <c r="R38" s="204" t="s">
        <v>417</v>
      </c>
      <c r="S38" s="204" t="s">
        <v>417</v>
      </c>
      <c r="T38" s="204" t="s">
        <v>417</v>
      </c>
      <c r="U38" s="205" t="s">
        <v>417</v>
      </c>
      <c r="V38" s="203"/>
      <c r="W38" s="204"/>
      <c r="X38" s="65" t="s">
        <v>417</v>
      </c>
      <c r="Y38" s="65" t="s">
        <v>417</v>
      </c>
      <c r="Z38" s="65" t="s">
        <v>417</v>
      </c>
      <c r="AA38" s="66" t="s">
        <v>417</v>
      </c>
      <c r="AB38" s="50" t="s">
        <v>417</v>
      </c>
      <c r="AC38" s="51" t="s">
        <v>417</v>
      </c>
      <c r="AD38" s="51" t="s">
        <v>417</v>
      </c>
      <c r="AE38" s="51" t="s">
        <v>417</v>
      </c>
      <c r="AF38" s="51" t="s">
        <v>417</v>
      </c>
      <c r="AG38" s="52" t="s">
        <v>417</v>
      </c>
      <c r="AH38" s="53" t="s">
        <v>417</v>
      </c>
      <c r="AI38" s="54" t="s">
        <v>417</v>
      </c>
      <c r="AJ38" s="54" t="s">
        <v>417</v>
      </c>
      <c r="AK38" s="54" t="s">
        <v>417</v>
      </c>
      <c r="AL38" s="54" t="s">
        <v>417</v>
      </c>
      <c r="AN38" s="532" t="s">
        <v>166</v>
      </c>
      <c r="AO38" s="533"/>
      <c r="AP38" s="533"/>
      <c r="AQ38" s="533"/>
      <c r="AR38" s="533"/>
      <c r="AS38" s="533"/>
      <c r="AT38" s="531" t="s">
        <v>421</v>
      </c>
      <c r="AU38" s="540"/>
    </row>
    <row r="39" spans="2:47" ht="15.75" customHeight="1">
      <c r="B39" s="545"/>
      <c r="C39" s="545"/>
      <c r="D39" s="546"/>
      <c r="E39" s="515"/>
      <c r="F39" s="522"/>
      <c r="G39" s="522"/>
      <c r="H39" s="522"/>
      <c r="I39" s="522"/>
      <c r="J39" s="76" t="s">
        <v>417</v>
      </c>
      <c r="K39" s="77" t="s">
        <v>417</v>
      </c>
      <c r="L39" s="77" t="s">
        <v>417</v>
      </c>
      <c r="M39" s="77" t="s">
        <v>417</v>
      </c>
      <c r="N39" s="77" t="s">
        <v>417</v>
      </c>
      <c r="O39" s="78" t="s">
        <v>417</v>
      </c>
      <c r="P39" s="206" t="s">
        <v>417</v>
      </c>
      <c r="Q39" s="207" t="s">
        <v>417</v>
      </c>
      <c r="R39" s="207" t="s">
        <v>417</v>
      </c>
      <c r="S39" s="207" t="s">
        <v>417</v>
      </c>
      <c r="T39" s="207" t="s">
        <v>417</v>
      </c>
      <c r="U39" s="208" t="s">
        <v>417</v>
      </c>
      <c r="V39" s="206" t="s">
        <v>417</v>
      </c>
      <c r="W39" s="207" t="s">
        <v>417</v>
      </c>
      <c r="X39" s="68" t="s">
        <v>417</v>
      </c>
      <c r="Y39" s="68" t="s">
        <v>417</v>
      </c>
      <c r="Z39" s="68" t="s">
        <v>417</v>
      </c>
      <c r="AA39" s="69" t="s">
        <v>417</v>
      </c>
      <c r="AB39" s="55" t="s">
        <v>417</v>
      </c>
      <c r="AC39" s="56" t="s">
        <v>417</v>
      </c>
      <c r="AD39" s="56" t="s">
        <v>417</v>
      </c>
      <c r="AE39" s="56" t="s">
        <v>417</v>
      </c>
      <c r="AF39" s="56" t="s">
        <v>417</v>
      </c>
      <c r="AG39" s="57" t="s">
        <v>417</v>
      </c>
      <c r="AH39" s="58" t="s">
        <v>417</v>
      </c>
      <c r="AI39" s="59" t="s">
        <v>417</v>
      </c>
      <c r="AJ39" s="59" t="s">
        <v>417</v>
      </c>
      <c r="AK39" s="59" t="s">
        <v>417</v>
      </c>
      <c r="AL39" s="59" t="s">
        <v>417</v>
      </c>
      <c r="AN39" s="534"/>
      <c r="AO39" s="535"/>
      <c r="AP39" s="535"/>
      <c r="AQ39" s="535"/>
      <c r="AR39" s="535"/>
      <c r="AS39" s="535"/>
      <c r="AT39" s="540"/>
      <c r="AU39" s="540"/>
    </row>
    <row r="40" spans="2:47" ht="15.75" customHeight="1">
      <c r="B40" s="545"/>
      <c r="C40" s="545"/>
      <c r="D40" s="546"/>
      <c r="E40" s="518"/>
      <c r="F40" s="522"/>
      <c r="G40" s="522"/>
      <c r="H40" s="522"/>
      <c r="I40" s="522"/>
      <c r="J40" s="76" t="s">
        <v>417</v>
      </c>
      <c r="K40" s="77" t="s">
        <v>417</v>
      </c>
      <c r="L40" s="77" t="s">
        <v>417</v>
      </c>
      <c r="M40" s="77" t="s">
        <v>417</v>
      </c>
      <c r="N40" s="77" t="s">
        <v>417</v>
      </c>
      <c r="O40" s="78" t="s">
        <v>417</v>
      </c>
      <c r="P40" s="206" t="s">
        <v>417</v>
      </c>
      <c r="Q40" s="207" t="s">
        <v>417</v>
      </c>
      <c r="R40" s="207" t="s">
        <v>417</v>
      </c>
      <c r="S40" s="207" t="s">
        <v>417</v>
      </c>
      <c r="T40" s="207" t="s">
        <v>417</v>
      </c>
      <c r="U40" s="208" t="s">
        <v>417</v>
      </c>
      <c r="V40" s="206" t="s">
        <v>417</v>
      </c>
      <c r="W40" s="207" t="s">
        <v>417</v>
      </c>
      <c r="X40" s="68" t="s">
        <v>417</v>
      </c>
      <c r="Y40" s="68" t="s">
        <v>417</v>
      </c>
      <c r="Z40" s="68" t="s">
        <v>417</v>
      </c>
      <c r="AA40" s="69" t="s">
        <v>417</v>
      </c>
      <c r="AB40" s="55" t="s">
        <v>417</v>
      </c>
      <c r="AC40" s="56" t="s">
        <v>417</v>
      </c>
      <c r="AD40" s="56" t="s">
        <v>417</v>
      </c>
      <c r="AE40" s="56" t="s">
        <v>417</v>
      </c>
      <c r="AF40" s="56" t="s">
        <v>417</v>
      </c>
      <c r="AG40" s="57" t="s">
        <v>417</v>
      </c>
      <c r="AH40" s="58" t="s">
        <v>417</v>
      </c>
      <c r="AI40" s="59" t="s">
        <v>417</v>
      </c>
      <c r="AJ40" s="59" t="s">
        <v>417</v>
      </c>
      <c r="AK40" s="59" t="s">
        <v>417</v>
      </c>
      <c r="AL40" s="59" t="s">
        <v>417</v>
      </c>
      <c r="AN40" s="534"/>
      <c r="AO40" s="535"/>
      <c r="AP40" s="535"/>
      <c r="AQ40" s="535"/>
      <c r="AR40" s="535"/>
      <c r="AS40" s="535"/>
      <c r="AT40" s="540"/>
      <c r="AU40" s="540"/>
    </row>
    <row r="41" spans="2:47" ht="15.75" customHeight="1">
      <c r="B41" s="545"/>
      <c r="C41" s="545"/>
      <c r="D41" s="546"/>
      <c r="E41" s="518"/>
      <c r="F41" s="522"/>
      <c r="G41" s="522"/>
      <c r="H41" s="522"/>
      <c r="I41" s="522"/>
      <c r="J41" s="76" t="s">
        <v>417</v>
      </c>
      <c r="K41" s="77" t="s">
        <v>417</v>
      </c>
      <c r="L41" s="77" t="s">
        <v>417</v>
      </c>
      <c r="M41" s="77" t="s">
        <v>417</v>
      </c>
      <c r="N41" s="77" t="s">
        <v>417</v>
      </c>
      <c r="O41" s="78" t="s">
        <v>417</v>
      </c>
      <c r="P41" s="206" t="s">
        <v>417</v>
      </c>
      <c r="Q41" s="207" t="s">
        <v>417</v>
      </c>
      <c r="R41" s="207" t="s">
        <v>417</v>
      </c>
      <c r="S41" s="207" t="s">
        <v>417</v>
      </c>
      <c r="T41" s="207" t="s">
        <v>417</v>
      </c>
      <c r="U41" s="208" t="s">
        <v>417</v>
      </c>
      <c r="V41" s="206" t="s">
        <v>417</v>
      </c>
      <c r="W41" s="207" t="s">
        <v>417</v>
      </c>
      <c r="X41" s="68" t="s">
        <v>417</v>
      </c>
      <c r="Y41" s="68" t="s">
        <v>417</v>
      </c>
      <c r="Z41" s="68" t="s">
        <v>417</v>
      </c>
      <c r="AA41" s="69" t="s">
        <v>417</v>
      </c>
      <c r="AB41" s="55" t="s">
        <v>417</v>
      </c>
      <c r="AC41" s="56" t="s">
        <v>417</v>
      </c>
      <c r="AD41" s="56" t="s">
        <v>417</v>
      </c>
      <c r="AE41" s="56" t="s">
        <v>417</v>
      </c>
      <c r="AF41" s="56" t="s">
        <v>417</v>
      </c>
      <c r="AG41" s="57" t="s">
        <v>417</v>
      </c>
      <c r="AH41" s="58" t="s">
        <v>417</v>
      </c>
      <c r="AI41" s="59" t="s">
        <v>417</v>
      </c>
      <c r="AJ41" s="59" t="s">
        <v>417</v>
      </c>
      <c r="AK41" s="59" t="s">
        <v>417</v>
      </c>
      <c r="AL41" s="59" t="s">
        <v>417</v>
      </c>
      <c r="AN41" s="534"/>
      <c r="AO41" s="535"/>
      <c r="AP41" s="535"/>
      <c r="AQ41" s="535"/>
      <c r="AR41" s="535"/>
      <c r="AS41" s="535"/>
      <c r="AT41" s="540"/>
      <c r="AU41" s="540"/>
    </row>
    <row r="42" spans="2:47" ht="15.75" customHeight="1">
      <c r="B42" s="545"/>
      <c r="C42" s="545"/>
      <c r="D42" s="546"/>
      <c r="E42" s="518"/>
      <c r="F42" s="522"/>
      <c r="G42" s="522"/>
      <c r="H42" s="522"/>
      <c r="I42" s="522"/>
      <c r="J42" s="76" t="s">
        <v>417</v>
      </c>
      <c r="K42" s="77" t="s">
        <v>417</v>
      </c>
      <c r="L42" s="77" t="s">
        <v>417</v>
      </c>
      <c r="M42" s="77" t="s">
        <v>417</v>
      </c>
      <c r="N42" s="77" t="s">
        <v>417</v>
      </c>
      <c r="O42" s="78" t="s">
        <v>417</v>
      </c>
      <c r="P42" s="206" t="s">
        <v>417</v>
      </c>
      <c r="Q42" s="207" t="s">
        <v>417</v>
      </c>
      <c r="R42" s="207" t="s">
        <v>417</v>
      </c>
      <c r="S42" s="207" t="s">
        <v>417</v>
      </c>
      <c r="T42" s="207" t="s">
        <v>417</v>
      </c>
      <c r="U42" s="208" t="s">
        <v>417</v>
      </c>
      <c r="V42" s="206" t="s">
        <v>417</v>
      </c>
      <c r="W42" s="207" t="s">
        <v>417</v>
      </c>
      <c r="X42" s="68" t="s">
        <v>417</v>
      </c>
      <c r="Y42" s="68" t="s">
        <v>417</v>
      </c>
      <c r="Z42" s="68" t="s">
        <v>417</v>
      </c>
      <c r="AA42" s="69" t="s">
        <v>417</v>
      </c>
      <c r="AB42" s="55" t="s">
        <v>417</v>
      </c>
      <c r="AC42" s="56" t="s">
        <v>417</v>
      </c>
      <c r="AD42" s="56" t="s">
        <v>417</v>
      </c>
      <c r="AE42" s="56" t="s">
        <v>417</v>
      </c>
      <c r="AF42" s="56" t="s">
        <v>417</v>
      </c>
      <c r="AG42" s="57" t="s">
        <v>417</v>
      </c>
      <c r="AH42" s="58" t="s">
        <v>417</v>
      </c>
      <c r="AI42" s="59" t="s">
        <v>417</v>
      </c>
      <c r="AJ42" s="59" t="s">
        <v>417</v>
      </c>
      <c r="AK42" s="59" t="s">
        <v>417</v>
      </c>
      <c r="AL42" s="59" t="s">
        <v>417</v>
      </c>
      <c r="AN42" s="534"/>
      <c r="AO42" s="535"/>
      <c r="AP42" s="535"/>
      <c r="AQ42" s="535"/>
      <c r="AR42" s="535"/>
      <c r="AS42" s="535"/>
      <c r="AT42" s="540"/>
      <c r="AU42" s="540"/>
    </row>
    <row r="43" spans="2:47" ht="15.75" customHeight="1">
      <c r="B43" s="545"/>
      <c r="C43" s="545"/>
      <c r="D43" s="546"/>
      <c r="E43" s="518"/>
      <c r="F43" s="522"/>
      <c r="G43" s="522"/>
      <c r="H43" s="522"/>
      <c r="I43" s="522"/>
      <c r="J43" s="76" t="s">
        <v>417</v>
      </c>
      <c r="K43" s="77" t="s">
        <v>417</v>
      </c>
      <c r="L43" s="77" t="s">
        <v>417</v>
      </c>
      <c r="M43" s="77" t="s">
        <v>417</v>
      </c>
      <c r="N43" s="77" t="s">
        <v>417</v>
      </c>
      <c r="O43" s="78" t="s">
        <v>417</v>
      </c>
      <c r="P43" s="206" t="s">
        <v>417</v>
      </c>
      <c r="Q43" s="207" t="s">
        <v>417</v>
      </c>
      <c r="R43" s="207" t="s">
        <v>417</v>
      </c>
      <c r="S43" s="207" t="s">
        <v>417</v>
      </c>
      <c r="T43" s="207" t="s">
        <v>417</v>
      </c>
      <c r="U43" s="208" t="s">
        <v>417</v>
      </c>
      <c r="V43" s="206" t="s">
        <v>417</v>
      </c>
      <c r="W43" s="207" t="s">
        <v>417</v>
      </c>
      <c r="X43" s="68" t="s">
        <v>417</v>
      </c>
      <c r="Y43" s="68" t="s">
        <v>417</v>
      </c>
      <c r="Z43" s="68" t="s">
        <v>417</v>
      </c>
      <c r="AA43" s="69" t="s">
        <v>417</v>
      </c>
      <c r="AB43" s="55" t="s">
        <v>417</v>
      </c>
      <c r="AC43" s="56" t="s">
        <v>417</v>
      </c>
      <c r="AD43" s="56" t="s">
        <v>417</v>
      </c>
      <c r="AE43" s="56" t="s">
        <v>417</v>
      </c>
      <c r="AF43" s="56" t="s">
        <v>417</v>
      </c>
      <c r="AG43" s="57" t="s">
        <v>417</v>
      </c>
      <c r="AH43" s="58" t="s">
        <v>417</v>
      </c>
      <c r="AI43" s="59" t="s">
        <v>417</v>
      </c>
      <c r="AJ43" s="59" t="s">
        <v>417</v>
      </c>
      <c r="AK43" s="59" t="s">
        <v>417</v>
      </c>
      <c r="AL43" s="59" t="s">
        <v>417</v>
      </c>
      <c r="AN43" s="534"/>
      <c r="AO43" s="535"/>
      <c r="AP43" s="535"/>
      <c r="AQ43" s="535"/>
      <c r="AR43" s="535"/>
      <c r="AS43" s="535"/>
      <c r="AT43" s="540"/>
      <c r="AU43" s="540"/>
    </row>
    <row r="44" spans="2:47" ht="15.75" customHeight="1">
      <c r="B44" s="545"/>
      <c r="C44" s="545"/>
      <c r="D44" s="546"/>
      <c r="E44" s="518"/>
      <c r="F44" s="522"/>
      <c r="G44" s="522"/>
      <c r="H44" s="522"/>
      <c r="I44" s="522"/>
      <c r="J44" s="76" t="s">
        <v>417</v>
      </c>
      <c r="K44" s="77" t="s">
        <v>417</v>
      </c>
      <c r="L44" s="77" t="s">
        <v>417</v>
      </c>
      <c r="M44" s="77" t="s">
        <v>417</v>
      </c>
      <c r="N44" s="77" t="s">
        <v>417</v>
      </c>
      <c r="O44" s="78" t="s">
        <v>417</v>
      </c>
      <c r="P44" s="206" t="s">
        <v>417</v>
      </c>
      <c r="Q44" s="207" t="s">
        <v>417</v>
      </c>
      <c r="R44" s="207" t="s">
        <v>417</v>
      </c>
      <c r="S44" s="207" t="s">
        <v>417</v>
      </c>
      <c r="T44" s="207" t="s">
        <v>417</v>
      </c>
      <c r="U44" s="208" t="s">
        <v>417</v>
      </c>
      <c r="V44" s="206" t="s">
        <v>417</v>
      </c>
      <c r="W44" s="207" t="s">
        <v>417</v>
      </c>
      <c r="X44" s="68" t="s">
        <v>417</v>
      </c>
      <c r="Y44" s="68" t="s">
        <v>417</v>
      </c>
      <c r="Z44" s="68" t="s">
        <v>417</v>
      </c>
      <c r="AA44" s="69" t="s">
        <v>417</v>
      </c>
      <c r="AB44" s="55" t="s">
        <v>417</v>
      </c>
      <c r="AC44" s="56" t="s">
        <v>417</v>
      </c>
      <c r="AD44" s="56" t="s">
        <v>417</v>
      </c>
      <c r="AE44" s="56" t="s">
        <v>417</v>
      </c>
      <c r="AF44" s="56" t="s">
        <v>417</v>
      </c>
      <c r="AG44" s="57" t="s">
        <v>417</v>
      </c>
      <c r="AH44" s="58" t="s">
        <v>417</v>
      </c>
      <c r="AI44" s="59" t="s">
        <v>417</v>
      </c>
      <c r="AJ44" s="59" t="s">
        <v>417</v>
      </c>
      <c r="AK44" s="59" t="s">
        <v>417</v>
      </c>
      <c r="AL44" s="59" t="s">
        <v>417</v>
      </c>
      <c r="AN44" s="534"/>
      <c r="AO44" s="535"/>
      <c r="AP44" s="535"/>
      <c r="AQ44" s="535"/>
      <c r="AR44" s="535"/>
      <c r="AS44" s="535"/>
      <c r="AT44" s="540"/>
      <c r="AU44" s="540"/>
    </row>
    <row r="45" spans="2:47" ht="3" customHeight="1" thickBot="1">
      <c r="B45" s="545"/>
      <c r="C45" s="545"/>
      <c r="D45" s="546"/>
      <c r="E45" s="518"/>
      <c r="F45" s="522"/>
      <c r="G45" s="522"/>
      <c r="H45" s="522"/>
      <c r="I45" s="522"/>
      <c r="J45" s="76" t="s">
        <v>417</v>
      </c>
      <c r="K45" s="77" t="s">
        <v>417</v>
      </c>
      <c r="L45" s="77" t="s">
        <v>417</v>
      </c>
      <c r="M45" s="77" t="s">
        <v>417</v>
      </c>
      <c r="N45" s="77" t="s">
        <v>417</v>
      </c>
      <c r="O45" s="78" t="s">
        <v>417</v>
      </c>
      <c r="P45" s="206" t="s">
        <v>417</v>
      </c>
      <c r="Q45" s="207" t="s">
        <v>417</v>
      </c>
      <c r="R45" s="207" t="s">
        <v>417</v>
      </c>
      <c r="S45" s="207" t="s">
        <v>417</v>
      </c>
      <c r="T45" s="207" t="s">
        <v>417</v>
      </c>
      <c r="U45" s="208" t="s">
        <v>417</v>
      </c>
      <c r="V45" s="206" t="s">
        <v>417</v>
      </c>
      <c r="W45" s="207" t="s">
        <v>417</v>
      </c>
      <c r="X45" s="68" t="s">
        <v>417</v>
      </c>
      <c r="Y45" s="68" t="s">
        <v>417</v>
      </c>
      <c r="Z45" s="68" t="s">
        <v>417</v>
      </c>
      <c r="AA45" s="69" t="s">
        <v>417</v>
      </c>
      <c r="AB45" s="55" t="s">
        <v>417</v>
      </c>
      <c r="AC45" s="56" t="s">
        <v>417</v>
      </c>
      <c r="AD45" s="56" t="s">
        <v>417</v>
      </c>
      <c r="AE45" s="56" t="s">
        <v>417</v>
      </c>
      <c r="AF45" s="56" t="s">
        <v>417</v>
      </c>
      <c r="AG45" s="57" t="s">
        <v>417</v>
      </c>
      <c r="AH45" s="58" t="s">
        <v>417</v>
      </c>
      <c r="AI45" s="59" t="s">
        <v>417</v>
      </c>
      <c r="AJ45" s="59" t="s">
        <v>417</v>
      </c>
      <c r="AK45" s="59" t="s">
        <v>417</v>
      </c>
      <c r="AL45" s="59" t="s">
        <v>417</v>
      </c>
      <c r="AN45" s="534"/>
      <c r="AO45" s="535"/>
      <c r="AP45" s="535"/>
      <c r="AQ45" s="535"/>
      <c r="AR45" s="535"/>
      <c r="AS45" s="536"/>
      <c r="AT45" s="36"/>
      <c r="AU45" s="36"/>
    </row>
    <row r="46" spans="2:47" ht="16.5" hidden="1" customHeight="1" thickBot="1">
      <c r="B46" s="545"/>
      <c r="C46" s="545"/>
      <c r="D46" s="546"/>
      <c r="E46" s="518"/>
      <c r="F46" s="522"/>
      <c r="G46" s="522"/>
      <c r="H46" s="522"/>
      <c r="I46" s="522"/>
      <c r="J46" s="76" t="s">
        <v>417</v>
      </c>
      <c r="K46" s="77" t="s">
        <v>417</v>
      </c>
      <c r="L46" s="77" t="s">
        <v>417</v>
      </c>
      <c r="M46" s="77" t="s">
        <v>417</v>
      </c>
      <c r="N46" s="77" t="s">
        <v>417</v>
      </c>
      <c r="O46" s="78" t="s">
        <v>417</v>
      </c>
      <c r="P46" s="67" t="s">
        <v>417</v>
      </c>
      <c r="Q46" s="68" t="s">
        <v>417</v>
      </c>
      <c r="R46" s="68" t="s">
        <v>417</v>
      </c>
      <c r="S46" s="68" t="s">
        <v>417</v>
      </c>
      <c r="T46" s="68" t="s">
        <v>417</v>
      </c>
      <c r="U46" s="69" t="s">
        <v>417</v>
      </c>
      <c r="V46" s="67" t="s">
        <v>417</v>
      </c>
      <c r="W46" s="68" t="s">
        <v>417</v>
      </c>
      <c r="X46" s="68" t="s">
        <v>417</v>
      </c>
      <c r="Y46" s="68" t="s">
        <v>417</v>
      </c>
      <c r="Z46" s="68" t="s">
        <v>417</v>
      </c>
      <c r="AA46" s="69" t="s">
        <v>417</v>
      </c>
      <c r="AB46" s="55" t="s">
        <v>417</v>
      </c>
      <c r="AC46" s="56" t="s">
        <v>417</v>
      </c>
      <c r="AD46" s="56" t="s">
        <v>417</v>
      </c>
      <c r="AE46" s="56" t="s">
        <v>417</v>
      </c>
      <c r="AF46" s="56" t="s">
        <v>417</v>
      </c>
      <c r="AG46" s="57" t="s">
        <v>417</v>
      </c>
      <c r="AH46" s="58" t="s">
        <v>417</v>
      </c>
      <c r="AI46" s="59" t="s">
        <v>417</v>
      </c>
      <c r="AJ46" s="59" t="s">
        <v>417</v>
      </c>
      <c r="AK46" s="59" t="s">
        <v>417</v>
      </c>
      <c r="AL46" s="59" t="s">
        <v>417</v>
      </c>
      <c r="AN46" s="534"/>
      <c r="AO46" s="535"/>
      <c r="AP46" s="535"/>
      <c r="AQ46" s="535"/>
      <c r="AR46" s="535"/>
      <c r="AS46" s="536"/>
    </row>
    <row r="47" spans="2:47" ht="16.5" hidden="1" customHeight="1" thickBot="1">
      <c r="B47" s="545"/>
      <c r="C47" s="545"/>
      <c r="D47" s="546"/>
      <c r="E47" s="519"/>
      <c r="F47" s="520"/>
      <c r="G47" s="520"/>
      <c r="H47" s="520"/>
      <c r="I47" s="520"/>
      <c r="J47" s="79" t="s">
        <v>417</v>
      </c>
      <c r="K47" s="80" t="s">
        <v>417</v>
      </c>
      <c r="L47" s="80" t="s">
        <v>417</v>
      </c>
      <c r="M47" s="80" t="s">
        <v>417</v>
      </c>
      <c r="N47" s="80" t="s">
        <v>417</v>
      </c>
      <c r="O47" s="81" t="s">
        <v>417</v>
      </c>
      <c r="P47" s="67" t="s">
        <v>417</v>
      </c>
      <c r="Q47" s="68" t="s">
        <v>417</v>
      </c>
      <c r="R47" s="68" t="s">
        <v>417</v>
      </c>
      <c r="S47" s="68" t="s">
        <v>417</v>
      </c>
      <c r="T47" s="68" t="s">
        <v>417</v>
      </c>
      <c r="U47" s="69" t="s">
        <v>417</v>
      </c>
      <c r="V47" s="70" t="s">
        <v>417</v>
      </c>
      <c r="W47" s="71" t="s">
        <v>417</v>
      </c>
      <c r="X47" s="71" t="s">
        <v>417</v>
      </c>
      <c r="Y47" s="71" t="s">
        <v>417</v>
      </c>
      <c r="Z47" s="71" t="s">
        <v>417</v>
      </c>
      <c r="AA47" s="72" t="s">
        <v>417</v>
      </c>
      <c r="AB47" s="60" t="s">
        <v>417</v>
      </c>
      <c r="AC47" s="61" t="s">
        <v>417</v>
      </c>
      <c r="AD47" s="61" t="s">
        <v>417</v>
      </c>
      <c r="AE47" s="61" t="s">
        <v>417</v>
      </c>
      <c r="AF47" s="61" t="s">
        <v>417</v>
      </c>
      <c r="AG47" s="62" t="s">
        <v>417</v>
      </c>
      <c r="AH47" s="63" t="s">
        <v>417</v>
      </c>
      <c r="AI47" s="64" t="s">
        <v>417</v>
      </c>
      <c r="AJ47" s="64" t="s">
        <v>417</v>
      </c>
      <c r="AK47" s="64" t="s">
        <v>417</v>
      </c>
      <c r="AL47" s="64" t="s">
        <v>417</v>
      </c>
      <c r="AN47" s="537"/>
      <c r="AO47" s="538"/>
      <c r="AP47" s="538"/>
      <c r="AQ47" s="538"/>
      <c r="AR47" s="538"/>
      <c r="AS47" s="539"/>
    </row>
    <row r="48" spans="2:47" ht="23.25">
      <c r="B48" s="545"/>
      <c r="C48" s="545"/>
      <c r="D48" s="546"/>
      <c r="E48" s="512" t="s">
        <v>167</v>
      </c>
      <c r="F48" s="513"/>
      <c r="G48" s="513"/>
      <c r="H48" s="513"/>
      <c r="I48" s="514"/>
      <c r="J48" s="73" t="s">
        <v>417</v>
      </c>
      <c r="K48" s="74" t="s">
        <v>417</v>
      </c>
      <c r="L48" s="74" t="s">
        <v>417</v>
      </c>
      <c r="M48" s="74" t="s">
        <v>417</v>
      </c>
      <c r="N48" s="74" t="s">
        <v>417</v>
      </c>
      <c r="O48" s="75" t="s">
        <v>417</v>
      </c>
      <c r="P48" s="73" t="s">
        <v>417</v>
      </c>
      <c r="Q48" s="74" t="s">
        <v>417</v>
      </c>
      <c r="R48" s="74" t="s">
        <v>417</v>
      </c>
      <c r="S48" s="74" t="s">
        <v>417</v>
      </c>
      <c r="T48" s="74" t="s">
        <v>417</v>
      </c>
      <c r="U48" s="75" t="s">
        <v>417</v>
      </c>
      <c r="V48" s="203" t="s">
        <v>417</v>
      </c>
      <c r="W48" s="212" t="s">
        <v>417</v>
      </c>
      <c r="X48" s="65" t="s">
        <v>417</v>
      </c>
      <c r="Y48" s="65" t="s">
        <v>417</v>
      </c>
      <c r="Z48" s="65" t="s">
        <v>417</v>
      </c>
      <c r="AA48" s="66" t="s">
        <v>417</v>
      </c>
      <c r="AB48" s="50" t="s">
        <v>417</v>
      </c>
      <c r="AC48" s="51" t="s">
        <v>417</v>
      </c>
      <c r="AD48" s="51" t="s">
        <v>417</v>
      </c>
      <c r="AE48" s="51" t="s">
        <v>417</v>
      </c>
      <c r="AF48" s="51" t="s">
        <v>417</v>
      </c>
      <c r="AG48" s="52" t="s">
        <v>417</v>
      </c>
      <c r="AH48" s="53" t="s">
        <v>417</v>
      </c>
      <c r="AI48" s="54" t="s">
        <v>417</v>
      </c>
      <c r="AJ48" s="54" t="s">
        <v>417</v>
      </c>
      <c r="AK48" s="54" t="s">
        <v>417</v>
      </c>
      <c r="AL48" s="54" t="s">
        <v>417</v>
      </c>
    </row>
    <row r="49" spans="2:38" ht="15.75">
      <c r="B49" s="545"/>
      <c r="C49" s="545"/>
      <c r="D49" s="546"/>
      <c r="E49" s="515"/>
      <c r="F49" s="522"/>
      <c r="G49" s="522"/>
      <c r="H49" s="522"/>
      <c r="I49" s="517"/>
      <c r="J49" s="76" t="s">
        <v>417</v>
      </c>
      <c r="K49" s="77" t="s">
        <v>417</v>
      </c>
      <c r="L49" s="77" t="s">
        <v>417</v>
      </c>
      <c r="M49" s="77" t="s">
        <v>417</v>
      </c>
      <c r="N49" s="77" t="s">
        <v>417</v>
      </c>
      <c r="O49" s="78" t="s">
        <v>417</v>
      </c>
      <c r="P49" s="76" t="s">
        <v>417</v>
      </c>
      <c r="Q49" s="77" t="s">
        <v>417</v>
      </c>
      <c r="R49" s="77" t="s">
        <v>417</v>
      </c>
      <c r="S49" s="77" t="s">
        <v>417</v>
      </c>
      <c r="T49" s="77" t="s">
        <v>417</v>
      </c>
      <c r="U49" s="78" t="s">
        <v>417</v>
      </c>
      <c r="V49" s="206" t="s">
        <v>417</v>
      </c>
      <c r="W49" s="207" t="s">
        <v>417</v>
      </c>
      <c r="X49" s="68" t="s">
        <v>417</v>
      </c>
      <c r="Y49" s="68" t="s">
        <v>417</v>
      </c>
      <c r="Z49" s="68" t="s">
        <v>417</v>
      </c>
      <c r="AA49" s="69" t="s">
        <v>417</v>
      </c>
      <c r="AB49" s="55" t="s">
        <v>417</v>
      </c>
      <c r="AC49" s="56" t="s">
        <v>417</v>
      </c>
      <c r="AD49" s="56" t="s">
        <v>417</v>
      </c>
      <c r="AE49" s="56" t="s">
        <v>417</v>
      </c>
      <c r="AF49" s="56" t="s">
        <v>417</v>
      </c>
      <c r="AG49" s="57" t="s">
        <v>417</v>
      </c>
      <c r="AH49" s="58" t="s">
        <v>417</v>
      </c>
      <c r="AI49" s="59" t="s">
        <v>417</v>
      </c>
      <c r="AJ49" s="59" t="s">
        <v>417</v>
      </c>
      <c r="AK49" s="59" t="s">
        <v>417</v>
      </c>
      <c r="AL49" s="59" t="s">
        <v>417</v>
      </c>
    </row>
    <row r="50" spans="2:38" ht="15.75">
      <c r="B50" s="545"/>
      <c r="C50" s="545"/>
      <c r="D50" s="546"/>
      <c r="E50" s="515"/>
      <c r="F50" s="522"/>
      <c r="G50" s="522"/>
      <c r="H50" s="522"/>
      <c r="I50" s="517"/>
      <c r="J50" s="76" t="s">
        <v>417</v>
      </c>
      <c r="K50" s="77" t="s">
        <v>417</v>
      </c>
      <c r="L50" s="77" t="s">
        <v>417</v>
      </c>
      <c r="M50" s="77" t="s">
        <v>417</v>
      </c>
      <c r="N50" s="77" t="s">
        <v>417</v>
      </c>
      <c r="O50" s="78" t="s">
        <v>417</v>
      </c>
      <c r="P50" s="76" t="s">
        <v>417</v>
      </c>
      <c r="Q50" s="77" t="s">
        <v>417</v>
      </c>
      <c r="R50" s="77" t="s">
        <v>417</v>
      </c>
      <c r="S50" s="77" t="s">
        <v>417</v>
      </c>
      <c r="T50" s="77" t="s">
        <v>417</v>
      </c>
      <c r="U50" s="78" t="s">
        <v>417</v>
      </c>
      <c r="V50" s="206" t="s">
        <v>417</v>
      </c>
      <c r="W50" s="207" t="s">
        <v>417</v>
      </c>
      <c r="X50" s="68" t="s">
        <v>417</v>
      </c>
      <c r="Y50" s="68" t="s">
        <v>417</v>
      </c>
      <c r="Z50" s="68" t="s">
        <v>417</v>
      </c>
      <c r="AA50" s="69" t="s">
        <v>417</v>
      </c>
      <c r="AB50" s="55" t="s">
        <v>417</v>
      </c>
      <c r="AC50" s="56" t="s">
        <v>417</v>
      </c>
      <c r="AD50" s="56" t="s">
        <v>417</v>
      </c>
      <c r="AE50" s="56" t="s">
        <v>417</v>
      </c>
      <c r="AF50" s="56" t="s">
        <v>417</v>
      </c>
      <c r="AG50" s="57" t="s">
        <v>417</v>
      </c>
      <c r="AH50" s="58" t="s">
        <v>417</v>
      </c>
      <c r="AI50" s="59" t="s">
        <v>417</v>
      </c>
      <c r="AJ50" s="59" t="s">
        <v>417</v>
      </c>
      <c r="AK50" s="59" t="s">
        <v>417</v>
      </c>
      <c r="AL50" s="59" t="s">
        <v>417</v>
      </c>
    </row>
    <row r="51" spans="2:38" ht="15.75">
      <c r="B51" s="545"/>
      <c r="C51" s="545"/>
      <c r="D51" s="546"/>
      <c r="E51" s="518"/>
      <c r="F51" s="522"/>
      <c r="G51" s="522"/>
      <c r="H51" s="522"/>
      <c r="I51" s="517"/>
      <c r="J51" s="76" t="s">
        <v>417</v>
      </c>
      <c r="K51" s="77" t="s">
        <v>417</v>
      </c>
      <c r="L51" s="77" t="s">
        <v>417</v>
      </c>
      <c r="M51" s="77" t="s">
        <v>417</v>
      </c>
      <c r="N51" s="77" t="s">
        <v>417</v>
      </c>
      <c r="O51" s="78" t="s">
        <v>417</v>
      </c>
      <c r="P51" s="76" t="s">
        <v>417</v>
      </c>
      <c r="Q51" s="77" t="s">
        <v>417</v>
      </c>
      <c r="R51" s="77" t="s">
        <v>417</v>
      </c>
      <c r="S51" s="77" t="s">
        <v>417</v>
      </c>
      <c r="T51" s="77" t="s">
        <v>417</v>
      </c>
      <c r="U51" s="78" t="s">
        <v>417</v>
      </c>
      <c r="V51" s="206" t="s">
        <v>417</v>
      </c>
      <c r="W51" s="207" t="s">
        <v>417</v>
      </c>
      <c r="X51" s="68" t="s">
        <v>417</v>
      </c>
      <c r="Y51" s="68" t="s">
        <v>417</v>
      </c>
      <c r="Z51" s="68" t="s">
        <v>417</v>
      </c>
      <c r="AA51" s="69" t="s">
        <v>417</v>
      </c>
      <c r="AB51" s="55" t="s">
        <v>417</v>
      </c>
      <c r="AC51" s="56" t="s">
        <v>417</v>
      </c>
      <c r="AD51" s="56" t="s">
        <v>417</v>
      </c>
      <c r="AE51" s="56" t="s">
        <v>417</v>
      </c>
      <c r="AF51" s="56" t="s">
        <v>417</v>
      </c>
      <c r="AG51" s="57" t="s">
        <v>417</v>
      </c>
      <c r="AH51" s="58" t="s">
        <v>417</v>
      </c>
      <c r="AI51" s="59" t="s">
        <v>417</v>
      </c>
      <c r="AJ51" s="59" t="s">
        <v>417</v>
      </c>
      <c r="AK51" s="59" t="s">
        <v>417</v>
      </c>
      <c r="AL51" s="59" t="s">
        <v>417</v>
      </c>
    </row>
    <row r="52" spans="2:38" ht="15.75">
      <c r="B52" s="545"/>
      <c r="C52" s="545"/>
      <c r="D52" s="546"/>
      <c r="E52" s="518"/>
      <c r="F52" s="522"/>
      <c r="G52" s="522"/>
      <c r="H52" s="522"/>
      <c r="I52" s="517"/>
      <c r="J52" s="76" t="s">
        <v>417</v>
      </c>
      <c r="K52" s="77" t="s">
        <v>417</v>
      </c>
      <c r="L52" s="77" t="s">
        <v>417</v>
      </c>
      <c r="M52" s="77" t="s">
        <v>417</v>
      </c>
      <c r="N52" s="77" t="s">
        <v>417</v>
      </c>
      <c r="O52" s="78" t="s">
        <v>417</v>
      </c>
      <c r="P52" s="76" t="s">
        <v>417</v>
      </c>
      <c r="Q52" s="77" t="s">
        <v>417</v>
      </c>
      <c r="R52" s="77" t="s">
        <v>417</v>
      </c>
      <c r="S52" s="77" t="s">
        <v>417</v>
      </c>
      <c r="T52" s="77" t="s">
        <v>417</v>
      </c>
      <c r="U52" s="78" t="s">
        <v>417</v>
      </c>
      <c r="V52" s="206" t="s">
        <v>417</v>
      </c>
      <c r="W52" s="207" t="s">
        <v>417</v>
      </c>
      <c r="X52" s="68" t="s">
        <v>417</v>
      </c>
      <c r="Y52" s="68" t="s">
        <v>417</v>
      </c>
      <c r="Z52" s="68" t="s">
        <v>417</v>
      </c>
      <c r="AA52" s="69" t="s">
        <v>417</v>
      </c>
      <c r="AB52" s="55" t="s">
        <v>417</v>
      </c>
      <c r="AC52" s="56" t="s">
        <v>417</v>
      </c>
      <c r="AD52" s="56" t="s">
        <v>417</v>
      </c>
      <c r="AE52" s="56" t="s">
        <v>417</v>
      </c>
      <c r="AF52" s="56" t="s">
        <v>417</v>
      </c>
      <c r="AG52" s="57" t="s">
        <v>417</v>
      </c>
      <c r="AH52" s="58" t="s">
        <v>417</v>
      </c>
      <c r="AI52" s="59" t="s">
        <v>417</v>
      </c>
      <c r="AJ52" s="59" t="s">
        <v>417</v>
      </c>
      <c r="AK52" s="59" t="s">
        <v>417</v>
      </c>
      <c r="AL52" s="59" t="s">
        <v>417</v>
      </c>
    </row>
    <row r="53" spans="2:38" ht="5.25" customHeight="1">
      <c r="B53" s="545"/>
      <c r="C53" s="545"/>
      <c r="D53" s="546"/>
      <c r="E53" s="518"/>
      <c r="F53" s="522"/>
      <c r="G53" s="522"/>
      <c r="H53" s="522"/>
      <c r="I53" s="517"/>
      <c r="J53" s="76" t="s">
        <v>417</v>
      </c>
      <c r="K53" s="77" t="s">
        <v>417</v>
      </c>
      <c r="L53" s="77" t="s">
        <v>417</v>
      </c>
      <c r="M53" s="77" t="s">
        <v>417</v>
      </c>
      <c r="N53" s="77" t="s">
        <v>417</v>
      </c>
      <c r="O53" s="78" t="s">
        <v>417</v>
      </c>
      <c r="P53" s="76" t="s">
        <v>417</v>
      </c>
      <c r="Q53" s="77" t="s">
        <v>417</v>
      </c>
      <c r="R53" s="77" t="s">
        <v>417</v>
      </c>
      <c r="S53" s="77" t="s">
        <v>417</v>
      </c>
      <c r="T53" s="77" t="s">
        <v>417</v>
      </c>
      <c r="U53" s="78" t="s">
        <v>417</v>
      </c>
      <c r="V53" s="206" t="s">
        <v>417</v>
      </c>
      <c r="W53" s="207" t="s">
        <v>417</v>
      </c>
      <c r="X53" s="68" t="s">
        <v>417</v>
      </c>
      <c r="Y53" s="68" t="s">
        <v>417</v>
      </c>
      <c r="Z53" s="68" t="s">
        <v>417</v>
      </c>
      <c r="AA53" s="69" t="s">
        <v>417</v>
      </c>
      <c r="AB53" s="55" t="s">
        <v>417</v>
      </c>
      <c r="AC53" s="56" t="s">
        <v>417</v>
      </c>
      <c r="AD53" s="56" t="s">
        <v>417</v>
      </c>
      <c r="AE53" s="56" t="s">
        <v>417</v>
      </c>
      <c r="AF53" s="56" t="s">
        <v>417</v>
      </c>
      <c r="AG53" s="57" t="s">
        <v>417</v>
      </c>
      <c r="AH53" s="58" t="s">
        <v>417</v>
      </c>
      <c r="AI53" s="59" t="s">
        <v>417</v>
      </c>
      <c r="AJ53" s="59" t="s">
        <v>417</v>
      </c>
      <c r="AK53" s="59" t="s">
        <v>417</v>
      </c>
      <c r="AL53" s="59" t="s">
        <v>417</v>
      </c>
    </row>
    <row r="54" spans="2:38" ht="3" hidden="1" customHeight="1">
      <c r="B54" s="545"/>
      <c r="C54" s="545"/>
      <c r="D54" s="546"/>
      <c r="E54" s="518"/>
      <c r="F54" s="522"/>
      <c r="G54" s="522"/>
      <c r="H54" s="522"/>
      <c r="I54" s="517"/>
      <c r="J54" s="76" t="s">
        <v>417</v>
      </c>
      <c r="K54" s="77" t="s">
        <v>417</v>
      </c>
      <c r="L54" s="77" t="s">
        <v>417</v>
      </c>
      <c r="M54" s="77" t="s">
        <v>417</v>
      </c>
      <c r="N54" s="77" t="s">
        <v>417</v>
      </c>
      <c r="O54" s="78" t="s">
        <v>417</v>
      </c>
      <c r="P54" s="76" t="s">
        <v>417</v>
      </c>
      <c r="Q54" s="77" t="s">
        <v>417</v>
      </c>
      <c r="R54" s="77" t="s">
        <v>417</v>
      </c>
      <c r="S54" s="77" t="s">
        <v>417</v>
      </c>
      <c r="T54" s="77" t="s">
        <v>417</v>
      </c>
      <c r="U54" s="78" t="s">
        <v>417</v>
      </c>
      <c r="V54" s="206" t="s">
        <v>417</v>
      </c>
      <c r="W54" s="207" t="s">
        <v>417</v>
      </c>
      <c r="X54" s="68" t="s">
        <v>417</v>
      </c>
      <c r="Y54" s="68" t="s">
        <v>417</v>
      </c>
      <c r="Z54" s="68" t="s">
        <v>417</v>
      </c>
      <c r="AA54" s="69" t="s">
        <v>417</v>
      </c>
      <c r="AB54" s="55" t="s">
        <v>417</v>
      </c>
      <c r="AC54" s="56" t="s">
        <v>417</v>
      </c>
      <c r="AD54" s="56" t="s">
        <v>417</v>
      </c>
      <c r="AE54" s="56" t="s">
        <v>417</v>
      </c>
      <c r="AF54" s="56" t="s">
        <v>417</v>
      </c>
      <c r="AG54" s="57" t="s">
        <v>417</v>
      </c>
      <c r="AH54" s="58" t="s">
        <v>417</v>
      </c>
      <c r="AI54" s="59" t="s">
        <v>417</v>
      </c>
      <c r="AJ54" s="59" t="s">
        <v>417</v>
      </c>
      <c r="AK54" s="59" t="s">
        <v>417</v>
      </c>
      <c r="AL54" s="59" t="s">
        <v>417</v>
      </c>
    </row>
    <row r="55" spans="2:38" ht="15.75" hidden="1">
      <c r="B55" s="545"/>
      <c r="C55" s="545"/>
      <c r="D55" s="546"/>
      <c r="E55" s="518"/>
      <c r="F55" s="522"/>
      <c r="G55" s="522"/>
      <c r="H55" s="522"/>
      <c r="I55" s="517"/>
      <c r="J55" s="76" t="s">
        <v>417</v>
      </c>
      <c r="K55" s="77" t="s">
        <v>417</v>
      </c>
      <c r="L55" s="77" t="s">
        <v>417</v>
      </c>
      <c r="M55" s="77" t="s">
        <v>417</v>
      </c>
      <c r="N55" s="77" t="s">
        <v>417</v>
      </c>
      <c r="O55" s="78" t="s">
        <v>417</v>
      </c>
      <c r="P55" s="76" t="s">
        <v>417</v>
      </c>
      <c r="Q55" s="77" t="s">
        <v>417</v>
      </c>
      <c r="R55" s="77" t="s">
        <v>417</v>
      </c>
      <c r="S55" s="77" t="s">
        <v>417</v>
      </c>
      <c r="T55" s="77" t="s">
        <v>417</v>
      </c>
      <c r="U55" s="78" t="s">
        <v>417</v>
      </c>
      <c r="V55" s="206" t="s">
        <v>417</v>
      </c>
      <c r="W55" s="207" t="s">
        <v>417</v>
      </c>
      <c r="X55" s="68" t="s">
        <v>417</v>
      </c>
      <c r="Y55" s="68" t="s">
        <v>417</v>
      </c>
      <c r="Z55" s="68" t="s">
        <v>417</v>
      </c>
      <c r="AA55" s="69" t="s">
        <v>417</v>
      </c>
      <c r="AB55" s="55" t="s">
        <v>417</v>
      </c>
      <c r="AC55" s="56" t="s">
        <v>417</v>
      </c>
      <c r="AD55" s="56" t="s">
        <v>417</v>
      </c>
      <c r="AE55" s="56" t="s">
        <v>417</v>
      </c>
      <c r="AF55" s="56" t="s">
        <v>417</v>
      </c>
      <c r="AG55" s="57" t="s">
        <v>417</v>
      </c>
      <c r="AH55" s="58" t="s">
        <v>417</v>
      </c>
      <c r="AI55" s="59" t="s">
        <v>417</v>
      </c>
      <c r="AJ55" s="59" t="s">
        <v>417</v>
      </c>
      <c r="AK55" s="59" t="s">
        <v>417</v>
      </c>
      <c r="AL55" s="59" t="s">
        <v>417</v>
      </c>
    </row>
    <row r="56" spans="2:38" ht="15.75" hidden="1">
      <c r="B56" s="545"/>
      <c r="C56" s="545"/>
      <c r="D56" s="546"/>
      <c r="E56" s="518"/>
      <c r="F56" s="522"/>
      <c r="G56" s="522"/>
      <c r="H56" s="522"/>
      <c r="I56" s="517"/>
      <c r="J56" s="76" t="s">
        <v>417</v>
      </c>
      <c r="K56" s="77" t="s">
        <v>417</v>
      </c>
      <c r="L56" s="77" t="s">
        <v>417</v>
      </c>
      <c r="M56" s="77" t="s">
        <v>417</v>
      </c>
      <c r="N56" s="77" t="s">
        <v>417</v>
      </c>
      <c r="O56" s="78" t="s">
        <v>417</v>
      </c>
      <c r="P56" s="76" t="s">
        <v>417</v>
      </c>
      <c r="Q56" s="77" t="s">
        <v>417</v>
      </c>
      <c r="R56" s="77" t="s">
        <v>417</v>
      </c>
      <c r="S56" s="77" t="s">
        <v>417</v>
      </c>
      <c r="T56" s="77" t="s">
        <v>417</v>
      </c>
      <c r="U56" s="78" t="s">
        <v>417</v>
      </c>
      <c r="V56" s="206" t="s">
        <v>417</v>
      </c>
      <c r="W56" s="207" t="s">
        <v>417</v>
      </c>
      <c r="X56" s="68" t="s">
        <v>417</v>
      </c>
      <c r="Y56" s="68" t="s">
        <v>417</v>
      </c>
      <c r="Z56" s="68" t="s">
        <v>417</v>
      </c>
      <c r="AA56" s="69" t="s">
        <v>417</v>
      </c>
      <c r="AB56" s="55" t="s">
        <v>417</v>
      </c>
      <c r="AC56" s="56" t="s">
        <v>417</v>
      </c>
      <c r="AD56" s="56" t="s">
        <v>417</v>
      </c>
      <c r="AE56" s="56" t="s">
        <v>417</v>
      </c>
      <c r="AF56" s="56" t="s">
        <v>417</v>
      </c>
      <c r="AG56" s="57" t="s">
        <v>417</v>
      </c>
      <c r="AH56" s="58" t="s">
        <v>417</v>
      </c>
      <c r="AI56" s="59" t="s">
        <v>417</v>
      </c>
      <c r="AJ56" s="59" t="s">
        <v>417</v>
      </c>
      <c r="AK56" s="59" t="s">
        <v>417</v>
      </c>
      <c r="AL56" s="59" t="s">
        <v>417</v>
      </c>
    </row>
    <row r="57" spans="2:38" ht="16.5" thickBot="1">
      <c r="B57" s="545"/>
      <c r="C57" s="545"/>
      <c r="D57" s="546"/>
      <c r="E57" s="519"/>
      <c r="F57" s="520"/>
      <c r="G57" s="520"/>
      <c r="H57" s="520"/>
      <c r="I57" s="521"/>
      <c r="J57" s="79" t="s">
        <v>417</v>
      </c>
      <c r="K57" s="80" t="s">
        <v>417</v>
      </c>
      <c r="L57" s="80" t="s">
        <v>417</v>
      </c>
      <c r="M57" s="80" t="s">
        <v>417</v>
      </c>
      <c r="N57" s="80" t="s">
        <v>417</v>
      </c>
      <c r="O57" s="81" t="s">
        <v>417</v>
      </c>
      <c r="P57" s="79" t="s">
        <v>417</v>
      </c>
      <c r="Q57" s="80" t="s">
        <v>417</v>
      </c>
      <c r="R57" s="80" t="s">
        <v>417</v>
      </c>
      <c r="S57" s="80" t="s">
        <v>417</v>
      </c>
      <c r="T57" s="80" t="s">
        <v>417</v>
      </c>
      <c r="U57" s="81" t="s">
        <v>417</v>
      </c>
      <c r="V57" s="209" t="s">
        <v>417</v>
      </c>
      <c r="W57" s="210" t="s">
        <v>417</v>
      </c>
      <c r="X57" s="71" t="s">
        <v>417</v>
      </c>
      <c r="Y57" s="71" t="s">
        <v>417</v>
      </c>
      <c r="Z57" s="71" t="s">
        <v>417</v>
      </c>
      <c r="AA57" s="72" t="s">
        <v>417</v>
      </c>
      <c r="AB57" s="60" t="s">
        <v>417</v>
      </c>
      <c r="AC57" s="61" t="s">
        <v>417</v>
      </c>
      <c r="AD57" s="61" t="s">
        <v>417</v>
      </c>
      <c r="AE57" s="61" t="s">
        <v>417</v>
      </c>
      <c r="AF57" s="61" t="s">
        <v>417</v>
      </c>
      <c r="AG57" s="62" t="s">
        <v>417</v>
      </c>
      <c r="AH57" s="58" t="s">
        <v>417</v>
      </c>
      <c r="AI57" s="59" t="s">
        <v>417</v>
      </c>
      <c r="AJ57" s="59" t="s">
        <v>417</v>
      </c>
      <c r="AK57" s="59" t="s">
        <v>417</v>
      </c>
      <c r="AL57" s="59" t="s">
        <v>417</v>
      </c>
    </row>
    <row r="58" spans="2:38" ht="15" customHeight="1">
      <c r="J58" s="512" t="s">
        <v>168</v>
      </c>
      <c r="K58" s="513"/>
      <c r="L58" s="513"/>
      <c r="M58" s="513"/>
      <c r="N58" s="513"/>
      <c r="O58" s="514"/>
      <c r="P58" s="512" t="s">
        <v>169</v>
      </c>
      <c r="Q58" s="513"/>
      <c r="R58" s="513"/>
      <c r="S58" s="513"/>
      <c r="T58" s="513"/>
      <c r="U58" s="514"/>
      <c r="V58" s="512" t="s">
        <v>170</v>
      </c>
      <c r="W58" s="513"/>
      <c r="X58" s="513"/>
      <c r="Y58" s="513"/>
      <c r="Z58" s="513"/>
      <c r="AA58" s="514"/>
      <c r="AB58" s="512" t="s">
        <v>171</v>
      </c>
      <c r="AC58" s="541"/>
      <c r="AD58" s="513"/>
      <c r="AE58" s="513"/>
      <c r="AF58" s="513"/>
      <c r="AG58" s="513"/>
      <c r="AH58" s="512" t="s">
        <v>172</v>
      </c>
      <c r="AI58" s="513"/>
      <c r="AJ58" s="513"/>
      <c r="AK58" s="513"/>
      <c r="AL58" s="514"/>
    </row>
    <row r="59" spans="2:38" ht="15" customHeight="1">
      <c r="J59" s="518"/>
      <c r="K59" s="522"/>
      <c r="L59" s="522"/>
      <c r="M59" s="522"/>
      <c r="N59" s="522"/>
      <c r="O59" s="517"/>
      <c r="P59" s="518"/>
      <c r="Q59" s="522"/>
      <c r="R59" s="522"/>
      <c r="S59" s="522"/>
      <c r="T59" s="522"/>
      <c r="U59" s="517"/>
      <c r="V59" s="518"/>
      <c r="W59" s="522"/>
      <c r="X59" s="522"/>
      <c r="Y59" s="522"/>
      <c r="Z59" s="522"/>
      <c r="AA59" s="517"/>
      <c r="AB59" s="518"/>
      <c r="AC59" s="522"/>
      <c r="AD59" s="522"/>
      <c r="AE59" s="522"/>
      <c r="AF59" s="522"/>
      <c r="AG59" s="522"/>
      <c r="AH59" s="515"/>
      <c r="AI59" s="516"/>
      <c r="AJ59" s="516"/>
      <c r="AK59" s="516"/>
      <c r="AL59" s="517"/>
    </row>
    <row r="60" spans="2:38" ht="15" customHeight="1">
      <c r="J60" s="518"/>
      <c r="K60" s="522"/>
      <c r="L60" s="522"/>
      <c r="M60" s="522"/>
      <c r="N60" s="522"/>
      <c r="O60" s="517"/>
      <c r="P60" s="518"/>
      <c r="Q60" s="522"/>
      <c r="R60" s="522"/>
      <c r="S60" s="522"/>
      <c r="T60" s="522"/>
      <c r="U60" s="517"/>
      <c r="V60" s="518"/>
      <c r="W60" s="522"/>
      <c r="X60" s="522"/>
      <c r="Y60" s="522"/>
      <c r="Z60" s="522"/>
      <c r="AA60" s="517"/>
      <c r="AB60" s="518"/>
      <c r="AC60" s="522"/>
      <c r="AD60" s="522"/>
      <c r="AE60" s="522"/>
      <c r="AF60" s="522"/>
      <c r="AG60" s="522"/>
      <c r="AH60" s="515"/>
      <c r="AI60" s="516"/>
      <c r="AJ60" s="516"/>
      <c r="AK60" s="516"/>
      <c r="AL60" s="517"/>
    </row>
    <row r="61" spans="2:38" ht="15" customHeight="1">
      <c r="J61" s="518"/>
      <c r="K61" s="522"/>
      <c r="L61" s="522"/>
      <c r="M61" s="522"/>
      <c r="N61" s="522"/>
      <c r="O61" s="517"/>
      <c r="P61" s="518"/>
      <c r="Q61" s="522"/>
      <c r="R61" s="522"/>
      <c r="S61" s="522"/>
      <c r="T61" s="522"/>
      <c r="U61" s="517"/>
      <c r="V61" s="518"/>
      <c r="W61" s="522"/>
      <c r="X61" s="522"/>
      <c r="Y61" s="522"/>
      <c r="Z61" s="522"/>
      <c r="AA61" s="517"/>
      <c r="AB61" s="518"/>
      <c r="AC61" s="522"/>
      <c r="AD61" s="522"/>
      <c r="AE61" s="522"/>
      <c r="AF61" s="522"/>
      <c r="AG61" s="522"/>
      <c r="AH61" s="518"/>
      <c r="AI61" s="516"/>
      <c r="AJ61" s="516"/>
      <c r="AK61" s="516"/>
      <c r="AL61" s="517"/>
    </row>
    <row r="62" spans="2:38" ht="15" customHeight="1">
      <c r="J62" s="518"/>
      <c r="K62" s="522"/>
      <c r="L62" s="522"/>
      <c r="M62" s="522"/>
      <c r="N62" s="522"/>
      <c r="O62" s="517"/>
      <c r="P62" s="518"/>
      <c r="Q62" s="522"/>
      <c r="R62" s="522"/>
      <c r="S62" s="522"/>
      <c r="T62" s="522"/>
      <c r="U62" s="517"/>
      <c r="V62" s="518"/>
      <c r="W62" s="522"/>
      <c r="X62" s="522"/>
      <c r="Y62" s="522"/>
      <c r="Z62" s="522"/>
      <c r="AA62" s="517"/>
      <c r="AB62" s="518"/>
      <c r="AC62" s="522"/>
      <c r="AD62" s="522"/>
      <c r="AE62" s="522"/>
      <c r="AF62" s="522"/>
      <c r="AG62" s="522"/>
      <c r="AH62" s="518"/>
      <c r="AI62" s="516"/>
      <c r="AJ62" s="516"/>
      <c r="AK62" s="516"/>
      <c r="AL62" s="517"/>
    </row>
    <row r="63" spans="2:38" ht="28.5" customHeight="1" thickBot="1">
      <c r="J63" s="519"/>
      <c r="K63" s="520"/>
      <c r="L63" s="520"/>
      <c r="M63" s="520"/>
      <c r="N63" s="520"/>
      <c r="O63" s="521"/>
      <c r="P63" s="519"/>
      <c r="Q63" s="520"/>
      <c r="R63" s="520"/>
      <c r="S63" s="520"/>
      <c r="T63" s="520"/>
      <c r="U63" s="521"/>
      <c r="V63" s="519"/>
      <c r="W63" s="520"/>
      <c r="X63" s="520"/>
      <c r="Y63" s="520"/>
      <c r="Z63" s="520"/>
      <c r="AA63" s="521"/>
      <c r="AB63" s="519"/>
      <c r="AC63" s="520"/>
      <c r="AD63" s="520"/>
      <c r="AE63" s="520"/>
      <c r="AF63" s="520"/>
      <c r="AG63" s="520"/>
      <c r="AH63" s="519"/>
      <c r="AI63" s="520"/>
      <c r="AJ63" s="520"/>
      <c r="AK63" s="520"/>
      <c r="AL63" s="521"/>
    </row>
    <row r="86" spans="10:16" ht="15.75" thickBot="1"/>
    <row r="87" spans="10:16" ht="21.75" customHeight="1" thickBot="1">
      <c r="J87" s="273"/>
      <c r="K87" s="273"/>
      <c r="L87" s="273"/>
      <c r="M87" s="273"/>
      <c r="N87" s="272" t="s">
        <v>161</v>
      </c>
      <c r="O87" s="280" t="s">
        <v>550</v>
      </c>
      <c r="P87" s="280"/>
    </row>
    <row r="88" spans="10:16" ht="84.75" customHeight="1" thickBot="1">
      <c r="J88" s="275"/>
      <c r="K88" s="275"/>
      <c r="L88" s="275"/>
      <c r="M88" s="275"/>
      <c r="N88" s="274" t="s">
        <v>163</v>
      </c>
      <c r="O88" s="280" t="s">
        <v>549</v>
      </c>
      <c r="P88" s="280"/>
    </row>
    <row r="89" spans="10:16" ht="21.75" customHeight="1" thickBot="1">
      <c r="J89" s="277"/>
      <c r="K89" s="277"/>
      <c r="L89" s="277"/>
      <c r="M89" s="277"/>
      <c r="N89" s="276" t="s">
        <v>127</v>
      </c>
      <c r="O89" s="280" t="s">
        <v>289</v>
      </c>
      <c r="P89" s="280"/>
    </row>
    <row r="90" spans="10:16" ht="84" customHeight="1">
      <c r="J90" s="279"/>
      <c r="K90" s="279"/>
      <c r="L90" s="279"/>
      <c r="M90" s="279"/>
      <c r="N90" s="278" t="s">
        <v>166</v>
      </c>
      <c r="O90" s="280" t="s">
        <v>288</v>
      </c>
      <c r="P90" s="28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56"/>
  <sheetViews>
    <sheetView topLeftCell="E7" zoomScale="71" zoomScaleNormal="71" workbookViewId="0">
      <selection activeCell="O32" sqref="O10:V36"/>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22" width="15" style="7" customWidth="1"/>
    <col min="23" max="177" width="11.42578125" style="7"/>
  </cols>
  <sheetData>
    <row r="1" spans="1:279" s="181" customFormat="1" ht="16.5" customHeight="1">
      <c r="A1" s="451"/>
      <c r="B1" s="452"/>
      <c r="C1" s="452"/>
      <c r="D1" s="629" t="s">
        <v>423</v>
      </c>
      <c r="E1" s="629"/>
      <c r="F1" s="629"/>
      <c r="G1" s="629"/>
      <c r="H1" s="629"/>
      <c r="I1" s="629"/>
      <c r="J1" s="629"/>
      <c r="K1" s="629"/>
      <c r="L1" s="629"/>
      <c r="M1" s="629"/>
      <c r="N1" s="629"/>
      <c r="O1" s="629"/>
      <c r="P1" s="629"/>
      <c r="Q1" s="630"/>
      <c r="R1" s="202"/>
      <c r="S1" s="443" t="s">
        <v>67</v>
      </c>
      <c r="T1" s="443"/>
      <c r="U1" s="443"/>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s="180"/>
      <c r="DO1" s="180"/>
      <c r="DP1" s="180"/>
      <c r="DQ1" s="180"/>
      <c r="DR1" s="180"/>
      <c r="DS1" s="180"/>
      <c r="DT1" s="180"/>
      <c r="DU1" s="180"/>
      <c r="DV1" s="180"/>
      <c r="DW1" s="180"/>
      <c r="DX1" s="180"/>
      <c r="DY1" s="180"/>
      <c r="DZ1" s="180"/>
      <c r="EA1" s="180"/>
      <c r="EB1" s="180"/>
      <c r="EC1" s="180"/>
      <c r="ED1" s="180"/>
      <c r="EE1" s="180"/>
      <c r="EF1" s="180"/>
      <c r="EG1" s="180"/>
      <c r="EH1" s="180"/>
      <c r="EI1" s="180"/>
      <c r="EJ1" s="180"/>
      <c r="EK1" s="180"/>
      <c r="EL1" s="180"/>
      <c r="EM1" s="180"/>
      <c r="EN1" s="180"/>
      <c r="EO1" s="180"/>
      <c r="EP1" s="180"/>
      <c r="EQ1" s="180"/>
      <c r="ER1" s="180"/>
      <c r="ES1" s="180"/>
      <c r="ET1" s="180"/>
      <c r="EU1" s="180"/>
      <c r="EV1" s="180"/>
      <c r="EW1" s="180"/>
      <c r="EX1" s="180"/>
      <c r="EY1" s="180"/>
      <c r="EZ1" s="180"/>
      <c r="FA1" s="180"/>
      <c r="FB1" s="180"/>
      <c r="FC1" s="180"/>
      <c r="FD1" s="180"/>
      <c r="FE1" s="180"/>
      <c r="FF1" s="180"/>
      <c r="FG1" s="180"/>
      <c r="FH1" s="180"/>
      <c r="FI1" s="180"/>
      <c r="FJ1" s="180"/>
      <c r="FK1" s="180"/>
      <c r="FL1" s="180"/>
      <c r="FM1" s="180"/>
      <c r="FN1" s="180"/>
      <c r="FO1" s="180"/>
      <c r="FP1" s="180"/>
      <c r="FQ1" s="180"/>
      <c r="FR1" s="180"/>
      <c r="FS1" s="180"/>
      <c r="FT1" s="180"/>
      <c r="FU1" s="180"/>
      <c r="FV1" s="180"/>
      <c r="FW1" s="180"/>
      <c r="FX1" s="180"/>
      <c r="FY1" s="180"/>
      <c r="FZ1" s="180"/>
      <c r="GA1" s="180"/>
      <c r="GB1" s="180"/>
      <c r="GC1" s="180"/>
      <c r="GD1" s="180"/>
      <c r="GE1" s="180"/>
      <c r="GF1" s="180"/>
      <c r="GG1" s="180"/>
      <c r="GH1" s="180"/>
      <c r="GI1" s="180"/>
      <c r="GJ1" s="180"/>
      <c r="GK1" s="180"/>
      <c r="GL1" s="180"/>
      <c r="GM1" s="180"/>
      <c r="GN1" s="180"/>
      <c r="GO1" s="180"/>
      <c r="GP1" s="180"/>
      <c r="GQ1" s="180"/>
      <c r="GR1" s="180"/>
      <c r="GS1" s="180"/>
      <c r="GT1" s="180"/>
      <c r="GU1" s="180"/>
      <c r="GV1" s="180"/>
      <c r="GW1" s="180"/>
      <c r="GX1" s="180"/>
      <c r="GY1" s="180"/>
      <c r="GZ1" s="180"/>
      <c r="HA1" s="180"/>
      <c r="HB1" s="180"/>
      <c r="HC1" s="180"/>
      <c r="HD1" s="180"/>
      <c r="HE1" s="180"/>
      <c r="HF1" s="180"/>
      <c r="HG1" s="180"/>
      <c r="HH1" s="180"/>
      <c r="HI1" s="180"/>
      <c r="HJ1" s="180"/>
      <c r="HK1" s="180"/>
      <c r="HL1" s="180"/>
      <c r="HM1" s="180"/>
      <c r="HN1" s="180"/>
      <c r="HO1" s="180"/>
      <c r="HP1" s="180"/>
      <c r="HQ1" s="180"/>
      <c r="HR1" s="180"/>
      <c r="HS1" s="180"/>
      <c r="HT1" s="180"/>
      <c r="HU1" s="180"/>
      <c r="HV1" s="180"/>
      <c r="HW1" s="180"/>
      <c r="HX1" s="180"/>
      <c r="HY1" s="180"/>
      <c r="HZ1" s="180"/>
      <c r="IA1" s="180"/>
      <c r="IB1" s="180"/>
      <c r="IC1" s="180"/>
      <c r="ID1" s="180"/>
      <c r="IE1" s="180"/>
      <c r="IF1" s="180"/>
      <c r="IG1" s="180"/>
      <c r="IH1" s="180"/>
      <c r="II1" s="180"/>
      <c r="IJ1" s="180"/>
      <c r="IK1" s="180"/>
      <c r="IL1" s="180"/>
      <c r="IM1" s="180"/>
      <c r="IN1" s="180"/>
      <c r="IO1" s="180"/>
      <c r="IP1" s="180"/>
      <c r="IQ1" s="180"/>
      <c r="IR1" s="180"/>
      <c r="IS1" s="180"/>
      <c r="IT1" s="180"/>
      <c r="IU1" s="180"/>
      <c r="IV1" s="180"/>
      <c r="IW1" s="180"/>
      <c r="IX1" s="180"/>
      <c r="IY1" s="180"/>
      <c r="IZ1" s="180"/>
      <c r="JA1" s="180"/>
      <c r="JB1" s="180"/>
      <c r="JC1" s="180"/>
      <c r="JD1" s="180"/>
      <c r="JE1" s="180"/>
      <c r="JF1" s="180"/>
      <c r="JG1" s="180"/>
      <c r="JH1" s="180"/>
      <c r="JI1" s="180"/>
      <c r="JJ1" s="180"/>
      <c r="JK1" s="180"/>
      <c r="JL1" s="180"/>
      <c r="JM1" s="180"/>
      <c r="JN1" s="180"/>
      <c r="JO1" s="180"/>
      <c r="JP1" s="180"/>
      <c r="JQ1" s="180"/>
      <c r="JR1" s="180"/>
      <c r="JS1" s="180"/>
    </row>
    <row r="2" spans="1:279" s="181" customFormat="1" ht="39.75" customHeight="1">
      <c r="A2" s="453"/>
      <c r="B2" s="454"/>
      <c r="C2" s="454"/>
      <c r="D2" s="631"/>
      <c r="E2" s="631"/>
      <c r="F2" s="631"/>
      <c r="G2" s="631"/>
      <c r="H2" s="631"/>
      <c r="I2" s="631"/>
      <c r="J2" s="631"/>
      <c r="K2" s="631"/>
      <c r="L2" s="631"/>
      <c r="M2" s="631"/>
      <c r="N2" s="631"/>
      <c r="O2" s="631"/>
      <c r="P2" s="631"/>
      <c r="Q2" s="632"/>
      <c r="R2" s="202"/>
      <c r="S2" s="443"/>
      <c r="T2" s="443"/>
      <c r="U2" s="443"/>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c r="GZ2" s="180"/>
      <c r="HA2" s="180"/>
      <c r="HB2" s="180"/>
      <c r="HC2" s="180"/>
      <c r="HD2" s="180"/>
      <c r="HE2" s="180"/>
      <c r="HF2" s="180"/>
      <c r="HG2" s="180"/>
      <c r="HH2" s="180"/>
      <c r="HI2" s="180"/>
      <c r="HJ2" s="180"/>
      <c r="HK2" s="180"/>
      <c r="HL2" s="180"/>
      <c r="HM2" s="180"/>
      <c r="HN2" s="180"/>
      <c r="HO2" s="180"/>
      <c r="HP2" s="180"/>
      <c r="HQ2" s="180"/>
      <c r="HR2" s="180"/>
      <c r="HS2" s="180"/>
      <c r="HT2" s="180"/>
      <c r="HU2" s="180"/>
      <c r="HV2" s="180"/>
      <c r="HW2" s="180"/>
      <c r="HX2" s="180"/>
      <c r="HY2" s="180"/>
      <c r="HZ2" s="180"/>
      <c r="IA2" s="180"/>
      <c r="IB2" s="180"/>
      <c r="IC2" s="180"/>
      <c r="ID2" s="180"/>
      <c r="IE2" s="180"/>
      <c r="IF2" s="180"/>
      <c r="IG2" s="180"/>
      <c r="IH2" s="180"/>
      <c r="II2" s="180"/>
      <c r="IJ2" s="180"/>
      <c r="IK2" s="180"/>
      <c r="IL2" s="180"/>
      <c r="IM2" s="180"/>
      <c r="IN2" s="180"/>
      <c r="IO2" s="180"/>
      <c r="IP2" s="180"/>
      <c r="IQ2" s="180"/>
      <c r="IR2" s="180"/>
      <c r="IS2" s="180"/>
      <c r="IT2" s="180"/>
      <c r="IU2" s="180"/>
      <c r="IV2" s="180"/>
      <c r="IW2" s="180"/>
      <c r="IX2" s="180"/>
      <c r="IY2" s="180"/>
      <c r="IZ2" s="180"/>
      <c r="JA2" s="180"/>
      <c r="JB2" s="180"/>
      <c r="JC2" s="180"/>
      <c r="JD2" s="180"/>
      <c r="JE2" s="180"/>
      <c r="JF2" s="180"/>
      <c r="JG2" s="180"/>
      <c r="JH2" s="180"/>
      <c r="JI2" s="180"/>
      <c r="JJ2" s="180"/>
      <c r="JK2" s="180"/>
      <c r="JL2" s="180"/>
      <c r="JM2" s="180"/>
      <c r="JN2" s="180"/>
      <c r="JO2" s="180"/>
      <c r="JP2" s="180"/>
      <c r="JQ2" s="180"/>
      <c r="JR2" s="180"/>
      <c r="JS2" s="180"/>
    </row>
    <row r="3" spans="1:279" s="181" customFormat="1" ht="3" customHeight="1">
      <c r="A3" s="2"/>
      <c r="B3" s="2"/>
      <c r="C3" s="176"/>
      <c r="D3" s="631"/>
      <c r="E3" s="631"/>
      <c r="F3" s="631"/>
      <c r="G3" s="631"/>
      <c r="H3" s="631"/>
      <c r="I3" s="631"/>
      <c r="J3" s="631"/>
      <c r="K3" s="631"/>
      <c r="L3" s="631"/>
      <c r="M3" s="631"/>
      <c r="N3" s="631"/>
      <c r="O3" s="631"/>
      <c r="P3" s="631"/>
      <c r="Q3" s="632"/>
      <c r="R3" s="202"/>
      <c r="S3" s="443"/>
      <c r="T3" s="443"/>
      <c r="U3" s="443"/>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c r="HU3" s="180"/>
      <c r="HV3" s="180"/>
      <c r="HW3" s="180"/>
      <c r="HX3" s="180"/>
      <c r="HY3" s="180"/>
      <c r="HZ3" s="180"/>
      <c r="IA3" s="180"/>
      <c r="IB3" s="180"/>
      <c r="IC3" s="180"/>
      <c r="ID3" s="180"/>
      <c r="IE3" s="180"/>
      <c r="IF3" s="180"/>
      <c r="IG3" s="180"/>
      <c r="IH3" s="180"/>
      <c r="II3" s="180"/>
      <c r="IJ3" s="180"/>
      <c r="IK3" s="180"/>
      <c r="IL3" s="180"/>
      <c r="IM3" s="180"/>
      <c r="IN3" s="180"/>
      <c r="IO3" s="180"/>
      <c r="IP3" s="180"/>
      <c r="IQ3" s="180"/>
      <c r="IR3" s="180"/>
      <c r="IS3" s="180"/>
      <c r="IT3" s="180"/>
      <c r="IU3" s="180"/>
      <c r="IV3" s="180"/>
      <c r="IW3" s="180"/>
      <c r="IX3" s="180"/>
      <c r="IY3" s="180"/>
      <c r="IZ3" s="180"/>
      <c r="JA3" s="180"/>
      <c r="JB3" s="180"/>
      <c r="JC3" s="180"/>
      <c r="JD3" s="180"/>
      <c r="JE3" s="180"/>
      <c r="JF3" s="180"/>
      <c r="JG3" s="180"/>
      <c r="JH3" s="180"/>
      <c r="JI3" s="180"/>
      <c r="JJ3" s="180"/>
      <c r="JK3" s="180"/>
      <c r="JL3" s="180"/>
      <c r="JM3" s="180"/>
      <c r="JN3" s="180"/>
      <c r="JO3" s="180"/>
      <c r="JP3" s="180"/>
      <c r="JQ3" s="180"/>
      <c r="JR3" s="180"/>
      <c r="JS3" s="180"/>
    </row>
    <row r="4" spans="1:279" s="181" customFormat="1" ht="41.25" customHeight="1">
      <c r="A4" s="444" t="s">
        <v>0</v>
      </c>
      <c r="B4" s="445"/>
      <c r="C4" s="446"/>
      <c r="D4" s="447" t="str">
        <f>'Mapa Final'!D4</f>
        <v>Reparto</v>
      </c>
      <c r="E4" s="448"/>
      <c r="F4" s="448"/>
      <c r="G4" s="448"/>
      <c r="H4" s="448"/>
      <c r="I4" s="448"/>
      <c r="J4" s="448"/>
      <c r="K4" s="448"/>
      <c r="L4" s="448"/>
      <c r="M4" s="448"/>
      <c r="N4" s="449"/>
      <c r="O4" s="450"/>
      <c r="P4" s="450"/>
      <c r="Q4" s="450"/>
      <c r="R4" s="200"/>
      <c r="S4" s="1"/>
      <c r="T4" s="1"/>
      <c r="U4" s="1"/>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180"/>
      <c r="HY4" s="180"/>
      <c r="HZ4" s="180"/>
      <c r="IA4" s="180"/>
      <c r="IB4" s="180"/>
      <c r="IC4" s="180"/>
      <c r="ID4" s="180"/>
      <c r="IE4" s="180"/>
      <c r="IF4" s="180"/>
      <c r="IG4" s="180"/>
      <c r="IH4" s="180"/>
      <c r="II4" s="180"/>
      <c r="IJ4" s="180"/>
      <c r="IK4" s="180"/>
      <c r="IL4" s="180"/>
      <c r="IM4" s="180"/>
      <c r="IN4" s="180"/>
      <c r="IO4" s="180"/>
      <c r="IP4" s="180"/>
      <c r="IQ4" s="180"/>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row>
    <row r="5" spans="1:279" s="181" customFormat="1" ht="52.5" customHeight="1">
      <c r="A5" s="444" t="s">
        <v>1</v>
      </c>
      <c r="B5" s="445"/>
      <c r="C5" s="446"/>
      <c r="D5" s="455" t="str">
        <f>'Mapa Final'!D5</f>
        <v>Radicar y repartir de manera eficiente y oportuna de los procesos y acciones constitucionales que sean presentados por los diferentes usuarios, tanto en primera como en segunda instancia, bajo los parámetros legales vigentes y a través del sistema de reparto institucional establecido por nivel central para garantizar un reparto equitativo y transparente entre todos los despachos judiciales</v>
      </c>
      <c r="E5" s="456"/>
      <c r="F5" s="456"/>
      <c r="G5" s="456"/>
      <c r="H5" s="456"/>
      <c r="I5" s="456"/>
      <c r="J5" s="456"/>
      <c r="K5" s="456"/>
      <c r="L5" s="456"/>
      <c r="M5" s="456"/>
      <c r="N5" s="457"/>
      <c r="O5" s="1"/>
      <c r="P5" s="1"/>
      <c r="Q5" s="1"/>
      <c r="R5" s="1"/>
      <c r="S5" s="1"/>
      <c r="T5" s="1"/>
      <c r="U5" s="1"/>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row>
    <row r="6" spans="1:279" s="181" customFormat="1" ht="32.25" customHeight="1" thickBot="1">
      <c r="A6" s="444" t="s">
        <v>2</v>
      </c>
      <c r="B6" s="445"/>
      <c r="C6" s="446"/>
      <c r="D6" s="455" t="str">
        <f>'Mapa Final'!D6</f>
        <v>Oficina Judicial de Manizales</v>
      </c>
      <c r="E6" s="456"/>
      <c r="F6" s="456"/>
      <c r="G6" s="456"/>
      <c r="H6" s="456"/>
      <c r="I6" s="456"/>
      <c r="J6" s="456"/>
      <c r="K6" s="456"/>
      <c r="L6" s="456"/>
      <c r="M6" s="456"/>
      <c r="N6" s="457"/>
      <c r="O6" s="1"/>
      <c r="P6" s="1"/>
      <c r="Q6" s="1"/>
      <c r="R6" s="1"/>
      <c r="S6" s="1"/>
      <c r="T6" s="1"/>
      <c r="U6" s="1"/>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c r="IO6" s="180"/>
      <c r="IP6" s="180"/>
      <c r="IQ6" s="180"/>
      <c r="IR6" s="180"/>
      <c r="IS6" s="180"/>
      <c r="IT6" s="180"/>
      <c r="IU6" s="180"/>
      <c r="IV6" s="180"/>
      <c r="IW6" s="180"/>
      <c r="IX6" s="180"/>
      <c r="IY6" s="180"/>
      <c r="IZ6" s="180"/>
      <c r="JA6" s="180"/>
      <c r="JB6" s="180"/>
      <c r="JC6" s="180"/>
      <c r="JD6" s="180"/>
      <c r="JE6" s="180"/>
      <c r="JF6" s="180"/>
      <c r="JG6" s="180"/>
      <c r="JH6" s="180"/>
      <c r="JI6" s="180"/>
      <c r="JJ6" s="180"/>
      <c r="JK6" s="180"/>
      <c r="JL6" s="180"/>
      <c r="JM6" s="180"/>
      <c r="JN6" s="180"/>
      <c r="JO6" s="180"/>
      <c r="JP6" s="180"/>
      <c r="JQ6" s="180"/>
      <c r="JR6" s="180"/>
      <c r="JS6" s="180"/>
    </row>
    <row r="7" spans="1:279" s="184" customFormat="1" ht="38.25" customHeight="1" thickTop="1" thickBot="1">
      <c r="A7" s="624" t="s">
        <v>424</v>
      </c>
      <c r="B7" s="625"/>
      <c r="C7" s="625"/>
      <c r="D7" s="625"/>
      <c r="E7" s="625"/>
      <c r="F7" s="626"/>
      <c r="G7" s="182"/>
      <c r="H7" s="627" t="s">
        <v>425</v>
      </c>
      <c r="I7" s="627"/>
      <c r="J7" s="627"/>
      <c r="K7" s="627" t="s">
        <v>426</v>
      </c>
      <c r="L7" s="627"/>
      <c r="M7" s="627"/>
      <c r="N7" s="628" t="s">
        <v>287</v>
      </c>
      <c r="O7" s="633" t="s">
        <v>427</v>
      </c>
      <c r="P7" s="635" t="s">
        <v>428</v>
      </c>
      <c r="Q7" s="638"/>
      <c r="R7" s="636"/>
      <c r="S7" s="635" t="s">
        <v>429</v>
      </c>
      <c r="T7" s="636"/>
      <c r="U7" s="637" t="s">
        <v>430</v>
      </c>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row>
    <row r="8" spans="1:279" s="192" customFormat="1" ht="81" customHeight="1" thickTop="1" thickBot="1">
      <c r="A8" s="185" t="s">
        <v>201</v>
      </c>
      <c r="B8" s="185" t="s">
        <v>445</v>
      </c>
      <c r="C8" s="186" t="s">
        <v>8</v>
      </c>
      <c r="D8" s="187" t="s">
        <v>431</v>
      </c>
      <c r="E8" s="188" t="s">
        <v>10</v>
      </c>
      <c r="F8" s="188" t="s">
        <v>11</v>
      </c>
      <c r="G8" s="188" t="s">
        <v>12</v>
      </c>
      <c r="H8" s="189" t="s">
        <v>432</v>
      </c>
      <c r="I8" s="189" t="s">
        <v>38</v>
      </c>
      <c r="J8" s="189" t="s">
        <v>433</v>
      </c>
      <c r="K8" s="189" t="s">
        <v>432</v>
      </c>
      <c r="L8" s="189" t="s">
        <v>434</v>
      </c>
      <c r="M8" s="189" t="s">
        <v>433</v>
      </c>
      <c r="N8" s="628"/>
      <c r="O8" s="634"/>
      <c r="P8" s="190" t="s">
        <v>435</v>
      </c>
      <c r="Q8" s="190" t="s">
        <v>436</v>
      </c>
      <c r="R8" s="190" t="s">
        <v>483</v>
      </c>
      <c r="S8" s="190" t="s">
        <v>437</v>
      </c>
      <c r="T8" s="190" t="s">
        <v>438</v>
      </c>
      <c r="U8" s="637"/>
      <c r="V8" s="341" t="s">
        <v>693</v>
      </c>
      <c r="W8" s="329" t="s">
        <v>694</v>
      </c>
      <c r="X8" s="329" t="s">
        <v>695</v>
      </c>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row>
    <row r="9" spans="1:279" s="193" customFormat="1" ht="10.5" customHeight="1" thickTop="1" thickBot="1">
      <c r="A9" s="622"/>
      <c r="B9" s="623"/>
      <c r="C9" s="623"/>
      <c r="D9" s="623"/>
      <c r="E9" s="623"/>
      <c r="F9" s="623"/>
      <c r="G9" s="623"/>
      <c r="H9" s="623"/>
      <c r="I9" s="623"/>
      <c r="J9" s="623"/>
      <c r="K9" s="623"/>
      <c r="L9" s="623"/>
      <c r="M9" s="623"/>
      <c r="N9" s="623"/>
      <c r="U9" s="194"/>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row>
    <row r="10" spans="1:279" s="196" customFormat="1" ht="49.5" customHeight="1">
      <c r="A10" s="612">
        <f>'Mapa Final'!A10</f>
        <v>1</v>
      </c>
      <c r="B10" s="591" t="str">
        <f>'Mapa Final'!B10</f>
        <v>Incumplimiento de los objetivos propuestos en los planes de acción y de los pilares estrategicos del PSD</v>
      </c>
      <c r="C10" s="591" t="str">
        <f>'Mapa Final'!C10</f>
        <v>Incumplimiento de las metas establecidas</v>
      </c>
      <c r="D10" s="591" t="str">
        <f>'Mapa Final'!D10</f>
        <v>Inadecuada formulación del Plan de Acción</v>
      </c>
      <c r="E10" s="594" t="str">
        <f>'Mapa Final'!E10</f>
        <v xml:space="preserve"> Retrasos en el seguimiento trimestral de los planes de acción y/o en la ejecución de las actividades del plan de acción</v>
      </c>
      <c r="F10" s="594" t="str">
        <f>'Mapa Final'!F10</f>
        <v>POSIBILIDAD DE + IMPACTO+ DEBIDO A +CAUSA RAIZ)
Posibilidad de incumplimiento de las metas establecidas debido a retrasos en el seguimiento trimestral de los planes de acción y/o en la ejecución de las actividades del plan de acción</v>
      </c>
      <c r="G10" s="594" t="str">
        <f>'Mapa Final'!G10</f>
        <v>Ejecución y Administración de Procesos</v>
      </c>
      <c r="H10" s="597" t="str">
        <f>'Mapa Final'!I10</f>
        <v>Baja</v>
      </c>
      <c r="I10" s="600" t="str">
        <f>'Mapa Final'!L10</f>
        <v>Moderado</v>
      </c>
      <c r="J10" s="606" t="str">
        <f>'Mapa Final'!N10</f>
        <v>Moderado</v>
      </c>
      <c r="K10" s="609" t="str">
        <f>'Mapa Final'!AA10</f>
        <v>Baja</v>
      </c>
      <c r="L10" s="609" t="str">
        <f>'Mapa Final'!AE10</f>
        <v>Moderado</v>
      </c>
      <c r="M10" s="603" t="str">
        <f>'Mapa Final'!AG10</f>
        <v>Moderado</v>
      </c>
      <c r="N10" s="609" t="str">
        <f>'Mapa Final'!AH10</f>
        <v>Reducir (Mitigar)</v>
      </c>
      <c r="O10" s="574" t="s">
        <v>686</v>
      </c>
      <c r="P10" s="577"/>
      <c r="Q10" s="583" t="s">
        <v>179</v>
      </c>
      <c r="R10" s="577"/>
      <c r="S10" s="580">
        <v>44986</v>
      </c>
      <c r="T10" s="580">
        <v>45291</v>
      </c>
      <c r="U10" s="583" t="s">
        <v>735</v>
      </c>
      <c r="V10" s="571" t="s">
        <v>732</v>
      </c>
      <c r="W10" s="568" t="s">
        <v>690</v>
      </c>
      <c r="X10" s="568" t="s">
        <v>689</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6" customFormat="1" ht="70.5" customHeight="1">
      <c r="A11" s="613"/>
      <c r="B11" s="592"/>
      <c r="C11" s="592"/>
      <c r="D11" s="592"/>
      <c r="E11" s="595"/>
      <c r="F11" s="595"/>
      <c r="G11" s="595"/>
      <c r="H11" s="598"/>
      <c r="I11" s="601"/>
      <c r="J11" s="607"/>
      <c r="K11" s="610"/>
      <c r="L11" s="610"/>
      <c r="M11" s="604"/>
      <c r="N11" s="610"/>
      <c r="O11" s="575"/>
      <c r="P11" s="578"/>
      <c r="Q11" s="584"/>
      <c r="R11" s="578"/>
      <c r="S11" s="586"/>
      <c r="T11" s="581"/>
      <c r="U11" s="584"/>
      <c r="V11" s="572"/>
      <c r="W11" s="569"/>
      <c r="X11" s="569"/>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6" customFormat="1" ht="39.75" customHeight="1">
      <c r="A12" s="613"/>
      <c r="B12" s="592"/>
      <c r="C12" s="592"/>
      <c r="D12" s="592"/>
      <c r="E12" s="595"/>
      <c r="F12" s="595"/>
      <c r="G12" s="595"/>
      <c r="H12" s="598"/>
      <c r="I12" s="601"/>
      <c r="J12" s="607"/>
      <c r="K12" s="610"/>
      <c r="L12" s="610"/>
      <c r="M12" s="604"/>
      <c r="N12" s="610"/>
      <c r="O12" s="575"/>
      <c r="P12" s="578"/>
      <c r="Q12" s="584"/>
      <c r="R12" s="578"/>
      <c r="S12" s="586"/>
      <c r="T12" s="581"/>
      <c r="U12" s="584"/>
      <c r="V12" s="572"/>
      <c r="W12" s="569"/>
      <c r="X12" s="569"/>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6" customFormat="1" ht="80.25" customHeight="1">
      <c r="A13" s="613"/>
      <c r="B13" s="592"/>
      <c r="C13" s="592"/>
      <c r="D13" s="592"/>
      <c r="E13" s="595"/>
      <c r="F13" s="595"/>
      <c r="G13" s="595"/>
      <c r="H13" s="598"/>
      <c r="I13" s="601"/>
      <c r="J13" s="607"/>
      <c r="K13" s="610"/>
      <c r="L13" s="610"/>
      <c r="M13" s="604"/>
      <c r="N13" s="610"/>
      <c r="O13" s="575"/>
      <c r="P13" s="578"/>
      <c r="Q13" s="584"/>
      <c r="R13" s="578"/>
      <c r="S13" s="586"/>
      <c r="T13" s="581"/>
      <c r="U13" s="584"/>
      <c r="V13" s="572"/>
      <c r="W13" s="569"/>
      <c r="X13" s="569"/>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6" customFormat="1" ht="80.25" customHeight="1" thickBot="1">
      <c r="A14" s="614"/>
      <c r="B14" s="593"/>
      <c r="C14" s="593"/>
      <c r="D14" s="593"/>
      <c r="E14" s="596"/>
      <c r="F14" s="596"/>
      <c r="G14" s="596"/>
      <c r="H14" s="599"/>
      <c r="I14" s="602"/>
      <c r="J14" s="608"/>
      <c r="K14" s="611"/>
      <c r="L14" s="611"/>
      <c r="M14" s="605"/>
      <c r="N14" s="611"/>
      <c r="O14" s="576"/>
      <c r="P14" s="579"/>
      <c r="Q14" s="585"/>
      <c r="R14" s="579"/>
      <c r="S14" s="587"/>
      <c r="T14" s="582"/>
      <c r="U14" s="585"/>
      <c r="V14" s="573"/>
      <c r="W14" s="570"/>
      <c r="X14" s="570"/>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6" customFormat="1" ht="44.25" customHeight="1">
      <c r="A15" s="612">
        <f>'Mapa Final'!A15</f>
        <v>2</v>
      </c>
      <c r="B15" s="591" t="str">
        <f>'Mapa Final'!B15</f>
        <v>Recibir dádivas o beneficios para alterar los planes de acción establecidos</v>
      </c>
      <c r="C15" s="591" t="str">
        <f>'Mapa Final'!C15</f>
        <v>Reputacional (Corrupción)</v>
      </c>
      <c r="D15" s="591" t="str">
        <f>'Mapa Final'!D15</f>
        <v>Insuficientes programas de capacitación para la toma de conciencia debido al desconocimiento de la ley antisoborno (ISO 37001:2016), Plan Anticorrupción y  de los  valores y principios propios de la entidad.</v>
      </c>
      <c r="E15" s="594" t="str">
        <f>'Mapa Final'!E15</f>
        <v xml:space="preserve">Carencia en transparencia, etica y valores . </v>
      </c>
      <c r="F15" s="594" t="str">
        <f>'Mapa Final'!F15</f>
        <v xml:space="preserve">Posibilidad de actos indebidos de  los servidores judiciales debido a  la carencia en transparencia, etica y valores </v>
      </c>
      <c r="G15" s="594" t="str">
        <f>'Mapa Final'!G15</f>
        <v>Fraude Interno</v>
      </c>
      <c r="H15" s="597" t="str">
        <f>'Mapa Final'!I15</f>
        <v>Baja</v>
      </c>
      <c r="I15" s="600" t="str">
        <f>'Mapa Final'!L15</f>
        <v>Mayor</v>
      </c>
      <c r="J15" s="606" t="str">
        <f>'Mapa Final'!N15</f>
        <v>Alto</v>
      </c>
      <c r="K15" s="609" t="str">
        <f>'Mapa Final'!AA15</f>
        <v>Baja</v>
      </c>
      <c r="L15" s="609" t="str">
        <f>'Mapa Final'!AE15</f>
        <v>Mayor</v>
      </c>
      <c r="M15" s="603" t="str">
        <f>'Mapa Final'!AG15</f>
        <v>Alto</v>
      </c>
      <c r="N15" s="609" t="str">
        <f>'Mapa Final'!AH15</f>
        <v>Reducir (Compartir)</v>
      </c>
      <c r="O15" s="574" t="s">
        <v>687</v>
      </c>
      <c r="P15" s="577"/>
      <c r="Q15" s="583" t="s">
        <v>179</v>
      </c>
      <c r="R15" s="577"/>
      <c r="S15" s="580">
        <v>44927</v>
      </c>
      <c r="T15" s="580">
        <v>45291</v>
      </c>
      <c r="U15" s="583" t="s">
        <v>736</v>
      </c>
      <c r="V15" s="571" t="s">
        <v>737</v>
      </c>
      <c r="W15" s="568" t="s">
        <v>690</v>
      </c>
      <c r="X15" s="568" t="s">
        <v>689</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6" customFormat="1" ht="50.25" customHeight="1">
      <c r="A16" s="613"/>
      <c r="B16" s="592"/>
      <c r="C16" s="592"/>
      <c r="D16" s="592"/>
      <c r="E16" s="595"/>
      <c r="F16" s="595"/>
      <c r="G16" s="595"/>
      <c r="H16" s="598"/>
      <c r="I16" s="601"/>
      <c r="J16" s="607"/>
      <c r="K16" s="610"/>
      <c r="L16" s="610"/>
      <c r="M16" s="604"/>
      <c r="N16" s="610"/>
      <c r="O16" s="575"/>
      <c r="P16" s="578"/>
      <c r="Q16" s="584"/>
      <c r="R16" s="578"/>
      <c r="S16" s="586"/>
      <c r="T16" s="581"/>
      <c r="U16" s="584"/>
      <c r="V16" s="572"/>
      <c r="W16" s="569"/>
      <c r="X16" s="569"/>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6" customFormat="1" ht="61.5" customHeight="1">
      <c r="A17" s="613"/>
      <c r="B17" s="592"/>
      <c r="C17" s="592"/>
      <c r="D17" s="592"/>
      <c r="E17" s="595"/>
      <c r="F17" s="595"/>
      <c r="G17" s="595"/>
      <c r="H17" s="598"/>
      <c r="I17" s="601"/>
      <c r="J17" s="607"/>
      <c r="K17" s="610"/>
      <c r="L17" s="610"/>
      <c r="M17" s="604"/>
      <c r="N17" s="610"/>
      <c r="O17" s="575"/>
      <c r="P17" s="578"/>
      <c r="Q17" s="584"/>
      <c r="R17" s="578"/>
      <c r="S17" s="586"/>
      <c r="T17" s="581"/>
      <c r="U17" s="584"/>
      <c r="V17" s="572"/>
      <c r="W17" s="569"/>
      <c r="X17" s="569"/>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6" customFormat="1" ht="78.75" customHeight="1">
      <c r="A18" s="613"/>
      <c r="B18" s="592"/>
      <c r="C18" s="592"/>
      <c r="D18" s="592"/>
      <c r="E18" s="595"/>
      <c r="F18" s="595"/>
      <c r="G18" s="595"/>
      <c r="H18" s="598"/>
      <c r="I18" s="601"/>
      <c r="J18" s="607"/>
      <c r="K18" s="610"/>
      <c r="L18" s="610"/>
      <c r="M18" s="604"/>
      <c r="N18" s="610"/>
      <c r="O18" s="575"/>
      <c r="P18" s="578"/>
      <c r="Q18" s="584"/>
      <c r="R18" s="578"/>
      <c r="S18" s="586"/>
      <c r="T18" s="581"/>
      <c r="U18" s="584"/>
      <c r="V18" s="572"/>
      <c r="W18" s="569"/>
      <c r="X18" s="569"/>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6" customFormat="1" ht="45" customHeight="1" thickBot="1">
      <c r="A19" s="614"/>
      <c r="B19" s="593"/>
      <c r="C19" s="593"/>
      <c r="D19" s="593"/>
      <c r="E19" s="596"/>
      <c r="F19" s="596"/>
      <c r="G19" s="596"/>
      <c r="H19" s="599"/>
      <c r="I19" s="602"/>
      <c r="J19" s="608"/>
      <c r="K19" s="611"/>
      <c r="L19" s="611"/>
      <c r="M19" s="605"/>
      <c r="N19" s="611"/>
      <c r="O19" s="576"/>
      <c r="P19" s="579"/>
      <c r="Q19" s="585"/>
      <c r="R19" s="579"/>
      <c r="S19" s="587"/>
      <c r="T19" s="582"/>
      <c r="U19" s="585"/>
      <c r="V19" s="573"/>
      <c r="W19" s="570"/>
      <c r="X19" s="570"/>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02.75" customHeight="1">
      <c r="A20" s="612">
        <f>'Mapa Final'!A20</f>
        <v>3</v>
      </c>
      <c r="B20" s="591" t="str">
        <f>'Mapa Final'!B20</f>
        <v>Inaplicabilidad de la normavidad ambiental vigente</v>
      </c>
      <c r="C20" s="591" t="str">
        <f>'Mapa Final'!C20</f>
        <v>Afectación Ambiental</v>
      </c>
      <c r="D20" s="591" t="str">
        <f>'Mapa Final'!D20</f>
        <v>Falta de apropiación del Plan de Gestión Ambiental que aplica para la Rama Judicial Acuerdo PSAA14-10160</v>
      </c>
      <c r="E20" s="594" t="str">
        <f>'Mapa Final'!E20</f>
        <v>Desconocimiento de los lineamientos ambientales y normatividad vigente ambiental</v>
      </c>
      <c r="F20" s="594" t="str">
        <f>'Mapa Final'!F20</f>
        <v>Posibilidad de afectación ambiental debido al desconocimiento de las lineamientos ambientales y normatividad vigente ambiental</v>
      </c>
      <c r="G20" s="594" t="str">
        <f>'Mapa Final'!G20</f>
        <v>Eventos Ambientales Internos</v>
      </c>
      <c r="H20" s="597" t="str">
        <f>'Mapa Final'!I20</f>
        <v>Baja</v>
      </c>
      <c r="I20" s="600" t="str">
        <f>'Mapa Final'!L20</f>
        <v>Moderado</v>
      </c>
      <c r="J20" s="606" t="str">
        <f>'Mapa Final'!N20</f>
        <v>Moderado</v>
      </c>
      <c r="K20" s="609" t="str">
        <f>'Mapa Final'!AA20</f>
        <v>Baja</v>
      </c>
      <c r="L20" s="609" t="str">
        <f>'Mapa Final'!AE20</f>
        <v>Moderado</v>
      </c>
      <c r="M20" s="603" t="str">
        <f>'Mapa Final'!AG20</f>
        <v>Moderado</v>
      </c>
      <c r="N20" s="609" t="str">
        <f>'Mapa Final'!AH20</f>
        <v>Evitar</v>
      </c>
      <c r="O20" s="574" t="s">
        <v>688</v>
      </c>
      <c r="P20" s="577"/>
      <c r="Q20" s="583" t="s">
        <v>179</v>
      </c>
      <c r="R20" s="577"/>
      <c r="S20" s="580">
        <v>44927</v>
      </c>
      <c r="T20" s="580">
        <v>45291</v>
      </c>
      <c r="U20" s="583" t="s">
        <v>736</v>
      </c>
      <c r="V20" s="571" t="s">
        <v>737</v>
      </c>
      <c r="W20" s="568" t="s">
        <v>690</v>
      </c>
      <c r="X20" s="568" t="s">
        <v>689</v>
      </c>
    </row>
    <row r="21" spans="1:177" ht="48.75" customHeight="1">
      <c r="A21" s="613"/>
      <c r="B21" s="592"/>
      <c r="C21" s="592"/>
      <c r="D21" s="592"/>
      <c r="E21" s="595"/>
      <c r="F21" s="595"/>
      <c r="G21" s="595"/>
      <c r="H21" s="598"/>
      <c r="I21" s="601"/>
      <c r="J21" s="607"/>
      <c r="K21" s="610"/>
      <c r="L21" s="610"/>
      <c r="M21" s="604"/>
      <c r="N21" s="610"/>
      <c r="O21" s="575"/>
      <c r="P21" s="578"/>
      <c r="Q21" s="584"/>
      <c r="R21" s="578"/>
      <c r="S21" s="586"/>
      <c r="T21" s="581"/>
      <c r="U21" s="584"/>
      <c r="V21" s="572"/>
      <c r="W21" s="569"/>
      <c r="X21" s="569"/>
    </row>
    <row r="22" spans="1:177" ht="69" customHeight="1">
      <c r="A22" s="613"/>
      <c r="B22" s="592"/>
      <c r="C22" s="592"/>
      <c r="D22" s="592"/>
      <c r="E22" s="595"/>
      <c r="F22" s="595"/>
      <c r="G22" s="595"/>
      <c r="H22" s="598"/>
      <c r="I22" s="601"/>
      <c r="J22" s="607"/>
      <c r="K22" s="610"/>
      <c r="L22" s="610"/>
      <c r="M22" s="604"/>
      <c r="N22" s="610"/>
      <c r="O22" s="575"/>
      <c r="P22" s="578"/>
      <c r="Q22" s="584"/>
      <c r="R22" s="578"/>
      <c r="S22" s="586"/>
      <c r="T22" s="581"/>
      <c r="U22" s="584"/>
      <c r="V22" s="572"/>
      <c r="W22" s="569"/>
      <c r="X22" s="569"/>
    </row>
    <row r="23" spans="1:177" ht="54" customHeight="1">
      <c r="A23" s="613"/>
      <c r="B23" s="592"/>
      <c r="C23" s="592"/>
      <c r="D23" s="592"/>
      <c r="E23" s="595"/>
      <c r="F23" s="595"/>
      <c r="G23" s="595"/>
      <c r="H23" s="598"/>
      <c r="I23" s="601"/>
      <c r="J23" s="607"/>
      <c r="K23" s="610"/>
      <c r="L23" s="610"/>
      <c r="M23" s="604"/>
      <c r="N23" s="610"/>
      <c r="O23" s="575"/>
      <c r="P23" s="578"/>
      <c r="Q23" s="584"/>
      <c r="R23" s="578"/>
      <c r="S23" s="586"/>
      <c r="T23" s="581"/>
      <c r="U23" s="584"/>
      <c r="V23" s="572"/>
      <c r="W23" s="569"/>
      <c r="X23" s="569"/>
    </row>
    <row r="24" spans="1:177" ht="69" customHeight="1" thickBot="1">
      <c r="A24" s="614"/>
      <c r="B24" s="593"/>
      <c r="C24" s="593"/>
      <c r="D24" s="593"/>
      <c r="E24" s="596"/>
      <c r="F24" s="596"/>
      <c r="G24" s="596"/>
      <c r="H24" s="599"/>
      <c r="I24" s="602"/>
      <c r="J24" s="608"/>
      <c r="K24" s="611"/>
      <c r="L24" s="611"/>
      <c r="M24" s="605"/>
      <c r="N24" s="611"/>
      <c r="O24" s="576"/>
      <c r="P24" s="579"/>
      <c r="Q24" s="585"/>
      <c r="R24" s="579"/>
      <c r="S24" s="587"/>
      <c r="T24" s="582"/>
      <c r="U24" s="585"/>
      <c r="V24" s="573"/>
      <c r="W24" s="570"/>
      <c r="X24" s="570"/>
    </row>
    <row r="25" spans="1:177" ht="54" customHeight="1">
      <c r="A25" s="612">
        <f>'Mapa Final'!A25</f>
        <v>4</v>
      </c>
      <c r="B25" s="591" t="str">
        <f>'Mapa Final'!B25</f>
        <v>Falla del sistema de reparto y/o ventanilla virtual</v>
      </c>
      <c r="C25" s="591" t="str">
        <f>'Mapa Final'!C25</f>
        <v>Afectación en la Prestación del Servicio de Justicia</v>
      </c>
      <c r="D25" s="591" t="str">
        <f>'Mapa Final'!D25</f>
        <v>1.Concurrencia de usuarios  en la red del Palacio (Congestión) generando Denegación del Servicio en el sistema (DoS).
2. Caída de la red del Palacio
3. Errores en aplicativo institucional.
4, Fallas en el servidor donde se encuentran almacendos los aplicativos de reparto y/o ventanilla virtual</v>
      </c>
      <c r="E25" s="594" t="str">
        <f>'Mapa Final'!E25</f>
        <v>Alto de volumen  de usuarios
Saturación (congestión) en la red</v>
      </c>
      <c r="F25" s="594" t="str">
        <f>'Mapa Final'!F25</f>
        <v>Posibilidad de que se presenten fallas en el sistema de reparto y/o ventanilla  virtual debido a el alto volumen de usuarios en la red</v>
      </c>
      <c r="G25" s="594" t="str">
        <f>'Mapa Final'!G25</f>
        <v>Usuarios, productos y prácticas organizacionales</v>
      </c>
      <c r="H25" s="597" t="str">
        <f>'Mapa Final'!I25</f>
        <v>Baja</v>
      </c>
      <c r="I25" s="600" t="str">
        <f>'Mapa Final'!L25</f>
        <v>Leve</v>
      </c>
      <c r="J25" s="606" t="str">
        <f>'Mapa Final'!N25</f>
        <v>Bajo</v>
      </c>
      <c r="K25" s="609" t="str">
        <f>'Mapa Final'!AA25</f>
        <v>Baja</v>
      </c>
      <c r="L25" s="609" t="str">
        <f>'Mapa Final'!AE25</f>
        <v>Leve</v>
      </c>
      <c r="M25" s="603" t="str">
        <f>'Mapa Final'!AG25</f>
        <v>Bajo</v>
      </c>
      <c r="N25" s="609" t="str">
        <f>'Mapa Final'!AH25</f>
        <v>Aceptar</v>
      </c>
      <c r="O25" s="411" t="s">
        <v>667</v>
      </c>
      <c r="P25" s="411"/>
      <c r="Q25" s="619" t="s">
        <v>681</v>
      </c>
      <c r="R25" s="616"/>
      <c r="S25" s="413">
        <v>44927</v>
      </c>
      <c r="T25" s="413">
        <v>45107</v>
      </c>
      <c r="U25" s="588" t="s">
        <v>684</v>
      </c>
    </row>
    <row r="26" spans="1:177" ht="54" customHeight="1">
      <c r="A26" s="613"/>
      <c r="B26" s="592"/>
      <c r="C26" s="592"/>
      <c r="D26" s="592"/>
      <c r="E26" s="595"/>
      <c r="F26" s="595"/>
      <c r="G26" s="595"/>
      <c r="H26" s="598"/>
      <c r="I26" s="601"/>
      <c r="J26" s="607"/>
      <c r="K26" s="610"/>
      <c r="L26" s="610"/>
      <c r="M26" s="604"/>
      <c r="N26" s="610"/>
      <c r="O26" s="411"/>
      <c r="P26" s="411"/>
      <c r="Q26" s="620"/>
      <c r="R26" s="617"/>
      <c r="S26" s="413"/>
      <c r="T26" s="414"/>
      <c r="U26" s="589"/>
    </row>
    <row r="27" spans="1:177" ht="54" customHeight="1">
      <c r="A27" s="613"/>
      <c r="B27" s="592"/>
      <c r="C27" s="592"/>
      <c r="D27" s="592"/>
      <c r="E27" s="595"/>
      <c r="F27" s="595"/>
      <c r="G27" s="595"/>
      <c r="H27" s="598"/>
      <c r="I27" s="601"/>
      <c r="J27" s="607"/>
      <c r="K27" s="610"/>
      <c r="L27" s="610"/>
      <c r="M27" s="604"/>
      <c r="N27" s="610"/>
      <c r="O27" s="411"/>
      <c r="P27" s="411"/>
      <c r="Q27" s="620"/>
      <c r="R27" s="617"/>
      <c r="S27" s="413"/>
      <c r="T27" s="414"/>
      <c r="U27" s="589"/>
      <c r="V27" s="331" t="s">
        <v>738</v>
      </c>
    </row>
    <row r="28" spans="1:177" ht="54" customHeight="1">
      <c r="A28" s="613"/>
      <c r="B28" s="592"/>
      <c r="C28" s="592"/>
      <c r="D28" s="592"/>
      <c r="E28" s="595"/>
      <c r="F28" s="595"/>
      <c r="G28" s="595"/>
      <c r="H28" s="598"/>
      <c r="I28" s="601"/>
      <c r="J28" s="607"/>
      <c r="K28" s="610"/>
      <c r="L28" s="610"/>
      <c r="M28" s="604"/>
      <c r="N28" s="610"/>
      <c r="O28" s="411"/>
      <c r="P28" s="411"/>
      <c r="Q28" s="620"/>
      <c r="R28" s="617"/>
      <c r="S28" s="413"/>
      <c r="T28" s="414"/>
      <c r="U28" s="589"/>
    </row>
    <row r="29" spans="1:177" ht="83.25" customHeight="1" thickBot="1">
      <c r="A29" s="614"/>
      <c r="B29" s="593"/>
      <c r="C29" s="593"/>
      <c r="D29" s="593"/>
      <c r="E29" s="596"/>
      <c r="F29" s="596"/>
      <c r="G29" s="596"/>
      <c r="H29" s="599"/>
      <c r="I29" s="602"/>
      <c r="J29" s="608"/>
      <c r="K29" s="611"/>
      <c r="L29" s="611"/>
      <c r="M29" s="605"/>
      <c r="N29" s="611"/>
      <c r="O29" s="411"/>
      <c r="P29" s="411"/>
      <c r="Q29" s="621"/>
      <c r="R29" s="618"/>
      <c r="S29" s="413"/>
      <c r="T29" s="414"/>
      <c r="U29" s="590"/>
    </row>
    <row r="30" spans="1:177" ht="28.5" customHeight="1">
      <c r="A30" s="612">
        <f>'Mapa Final'!A30</f>
        <v>5</v>
      </c>
      <c r="B30" s="591" t="str">
        <f>'Mapa Final'!B30</f>
        <v>Reparto doble</v>
      </c>
      <c r="C30" s="591" t="str">
        <f>'Mapa Final'!C30</f>
        <v>Incumplimiento de las metas establecidas</v>
      </c>
      <c r="D30" s="591" t="str">
        <f>'Mapa Final'!D30</f>
        <v xml:space="preserve">Recepción de la misma solicitud por canales diferentes.
</v>
      </c>
      <c r="E30" s="594" t="str">
        <f>'Mapa Final'!E30</f>
        <v xml:space="preserve">Falta de unificación de los canales de atención para la recepcion de procesos y acciones constitucionales
Sistema Institucionale de reparto sin soporte técnico </v>
      </c>
      <c r="F30" s="594" t="str">
        <f>'Mapa Final'!F30</f>
        <v xml:space="preserve">Posibilidad de que se presente un incumplimiento en las metas establecidas debido a la fata de unificación de canales de atencion para la recepcion de procesos y acciones constitucionales,  y  sistema Institucional de reparto sin soporte técnico </v>
      </c>
      <c r="G30" s="594" t="str">
        <f>'Mapa Final'!G30</f>
        <v>Usuarios, productos y prácticas organizacionales</v>
      </c>
      <c r="H30" s="597" t="str">
        <f>'Mapa Final'!I30</f>
        <v>Baja</v>
      </c>
      <c r="I30" s="600" t="str">
        <f>'Mapa Final'!L30</f>
        <v>Menor</v>
      </c>
      <c r="J30" s="606" t="str">
        <f>'Mapa Final'!N30</f>
        <v>Moderado</v>
      </c>
      <c r="K30" s="609" t="str">
        <f>'Mapa Final'!AA30</f>
        <v>Baja</v>
      </c>
      <c r="L30" s="609" t="str">
        <f>'Mapa Final'!AE30</f>
        <v>Menor</v>
      </c>
      <c r="M30" s="603" t="str">
        <f>'Mapa Final'!AG30</f>
        <v>Moderado</v>
      </c>
      <c r="N30" s="609" t="str">
        <f>'Mapa Final'!AH30</f>
        <v>Reducir (Compartir)</v>
      </c>
      <c r="O30" s="583" t="s">
        <v>731</v>
      </c>
      <c r="P30" s="577"/>
      <c r="Q30" s="615" t="s">
        <v>681</v>
      </c>
      <c r="R30" s="615"/>
      <c r="S30" s="580">
        <v>44927</v>
      </c>
      <c r="T30" s="580">
        <v>45291</v>
      </c>
      <c r="U30" s="583" t="s">
        <v>696</v>
      </c>
    </row>
    <row r="31" spans="1:177" ht="129" customHeight="1" thickBot="1">
      <c r="A31" s="613"/>
      <c r="B31" s="592"/>
      <c r="C31" s="592"/>
      <c r="D31" s="592"/>
      <c r="E31" s="595"/>
      <c r="F31" s="595"/>
      <c r="G31" s="595"/>
      <c r="H31" s="598"/>
      <c r="I31" s="601"/>
      <c r="J31" s="607"/>
      <c r="K31" s="610"/>
      <c r="L31" s="610"/>
      <c r="M31" s="604"/>
      <c r="N31" s="610"/>
      <c r="O31" s="585"/>
      <c r="P31" s="578"/>
      <c r="Q31" s="586"/>
      <c r="R31" s="586"/>
      <c r="S31" s="586"/>
      <c r="T31" s="586"/>
      <c r="U31" s="584"/>
      <c r="V31" s="330" t="s">
        <v>697</v>
      </c>
    </row>
    <row r="32" spans="1:177" ht="54" customHeight="1">
      <c r="A32" s="612">
        <f>'Mapa Final'!A32</f>
        <v>6</v>
      </c>
      <c r="B32" s="591" t="str">
        <f>'Mapa Final'!B32</f>
        <v>Error en el reparto de procesos</v>
      </c>
      <c r="C32" s="591" t="str">
        <f>'Mapa Final'!C32</f>
        <v>Incumplimiento de las metas establecidas</v>
      </c>
      <c r="D32" s="591" t="str">
        <f>'Mapa Final'!D32</f>
        <v>Desconocimiento o falta de capacitación del personal de reparto.</v>
      </c>
      <c r="E32" s="594" t="str">
        <f>'Mapa Final'!E32</f>
        <v>Descuido y falta de concentración al momento de hacer reparto a causa del alto volumen de trabajo que impide concentración en una actividad específica</v>
      </c>
      <c r="F32" s="594" t="str">
        <f>'Mapa Final'!F32</f>
        <v xml:space="preserve">Posibilidad de que se presente error en el reparto de procesos y/o acciones constitucionales debido a descuido y falta de concentración al momento de hacer reparto </v>
      </c>
      <c r="G32" s="594" t="str">
        <f>'Mapa Final'!G32</f>
        <v>Usuarios, productos y prácticas organizacionales</v>
      </c>
      <c r="H32" s="597" t="str">
        <f>'Mapa Final'!I32</f>
        <v>Media</v>
      </c>
      <c r="I32" s="600" t="str">
        <f>'Mapa Final'!L32</f>
        <v>Menor</v>
      </c>
      <c r="J32" s="606" t="str">
        <f>'Mapa Final'!N32</f>
        <v>Moderado</v>
      </c>
      <c r="K32" s="609" t="str">
        <f>'Mapa Final'!AA32</f>
        <v>Baja</v>
      </c>
      <c r="L32" s="609" t="str">
        <f>'Mapa Final'!AE32</f>
        <v>Menor</v>
      </c>
      <c r="M32" s="603" t="str">
        <f>'Mapa Final'!AG32</f>
        <v>Moderado</v>
      </c>
      <c r="N32" s="609" t="str">
        <f>'Mapa Final'!AH32</f>
        <v>Reducir (Mitigar)</v>
      </c>
      <c r="O32" s="583" t="s">
        <v>699</v>
      </c>
      <c r="P32" s="577"/>
      <c r="Q32" s="615" t="s">
        <v>681</v>
      </c>
      <c r="R32" s="615"/>
      <c r="S32" s="580">
        <v>44927</v>
      </c>
      <c r="T32" s="580">
        <v>45291</v>
      </c>
      <c r="U32" s="583" t="s">
        <v>698</v>
      </c>
    </row>
    <row r="33" spans="1:22" ht="46.5" customHeight="1">
      <c r="A33" s="613"/>
      <c r="B33" s="592"/>
      <c r="C33" s="592"/>
      <c r="D33" s="592"/>
      <c r="E33" s="595"/>
      <c r="F33" s="595"/>
      <c r="G33" s="595"/>
      <c r="H33" s="598"/>
      <c r="I33" s="601"/>
      <c r="J33" s="607"/>
      <c r="K33" s="610"/>
      <c r="L33" s="610"/>
      <c r="M33" s="604"/>
      <c r="N33" s="610"/>
      <c r="O33" s="584"/>
      <c r="P33" s="578"/>
      <c r="Q33" s="586"/>
      <c r="R33" s="586"/>
      <c r="S33" s="586"/>
      <c r="T33" s="586"/>
      <c r="U33" s="584"/>
    </row>
    <row r="34" spans="1:22" ht="34.5" customHeight="1">
      <c r="A34" s="613"/>
      <c r="B34" s="592"/>
      <c r="C34" s="592"/>
      <c r="D34" s="592"/>
      <c r="E34" s="595"/>
      <c r="F34" s="595"/>
      <c r="G34" s="595"/>
      <c r="H34" s="598"/>
      <c r="I34" s="601"/>
      <c r="J34" s="607"/>
      <c r="K34" s="610"/>
      <c r="L34" s="610"/>
      <c r="M34" s="604"/>
      <c r="N34" s="610"/>
      <c r="O34" s="584"/>
      <c r="P34" s="578"/>
      <c r="Q34" s="586"/>
      <c r="R34" s="586"/>
      <c r="S34" s="586"/>
      <c r="T34" s="586"/>
      <c r="U34" s="584"/>
    </row>
    <row r="35" spans="1:22" ht="75" customHeight="1">
      <c r="A35" s="613"/>
      <c r="B35" s="592"/>
      <c r="C35" s="592"/>
      <c r="D35" s="592"/>
      <c r="E35" s="595"/>
      <c r="F35" s="595"/>
      <c r="G35" s="595"/>
      <c r="H35" s="598"/>
      <c r="I35" s="601"/>
      <c r="J35" s="607"/>
      <c r="K35" s="610"/>
      <c r="L35" s="610"/>
      <c r="M35" s="604"/>
      <c r="N35" s="610"/>
      <c r="O35" s="584"/>
      <c r="P35" s="578"/>
      <c r="Q35" s="586"/>
      <c r="R35" s="586"/>
      <c r="S35" s="586"/>
      <c r="T35" s="586"/>
      <c r="U35" s="584"/>
      <c r="V35" s="331" t="s">
        <v>739</v>
      </c>
    </row>
    <row r="36" spans="1:22" ht="75" customHeight="1" thickBot="1">
      <c r="A36" s="614"/>
      <c r="B36" s="593"/>
      <c r="C36" s="593"/>
      <c r="D36" s="593"/>
      <c r="E36" s="596"/>
      <c r="F36" s="596"/>
      <c r="G36" s="596"/>
      <c r="H36" s="599"/>
      <c r="I36" s="602"/>
      <c r="J36" s="608"/>
      <c r="K36" s="611"/>
      <c r="L36" s="611"/>
      <c r="M36" s="605"/>
      <c r="N36" s="611"/>
      <c r="O36" s="585"/>
      <c r="P36" s="579"/>
      <c r="Q36" s="587"/>
      <c r="R36" s="587"/>
      <c r="S36" s="587"/>
      <c r="T36" s="587"/>
      <c r="U36" s="585"/>
      <c r="V36" s="331"/>
    </row>
    <row r="37" spans="1:22">
      <c r="A37" s="612">
        <f>'Mapa Final'!A36</f>
        <v>0</v>
      </c>
      <c r="B37" s="591">
        <f>'Mapa Final'!B36</f>
        <v>0</v>
      </c>
      <c r="C37" s="591">
        <f>'Mapa Final'!C36</f>
        <v>0</v>
      </c>
      <c r="D37" s="591" t="str">
        <f>'Mapa Final'!D36</f>
        <v xml:space="preserve">. </v>
      </c>
      <c r="E37" s="594">
        <f>'Mapa Final'!E36</f>
        <v>0</v>
      </c>
      <c r="F37" s="594">
        <f>'Mapa Final'!F36</f>
        <v>0</v>
      </c>
      <c r="G37" s="594">
        <f>'Mapa Final'!G36</f>
        <v>0</v>
      </c>
      <c r="H37" s="597">
        <f>'Mapa Final'!I36</f>
        <v>0</v>
      </c>
      <c r="I37" s="600">
        <f>'Mapa Final'!L36</f>
        <v>0</v>
      </c>
      <c r="J37" s="606">
        <f>'Mapa Final'!N36</f>
        <v>0</v>
      </c>
      <c r="K37" s="609" t="e">
        <f>'Mapa Final'!AA36</f>
        <v>#DIV/0!</v>
      </c>
      <c r="L37" s="609" t="e">
        <f>'Mapa Final'!AE36</f>
        <v>#DIV/0!</v>
      </c>
      <c r="M37" s="603" t="e">
        <f>'Mapa Final'!AG36</f>
        <v>#DIV/0!</v>
      </c>
      <c r="N37" s="609" t="e">
        <f>'Mapa Final'!AH36</f>
        <v>#DIV/0!</v>
      </c>
      <c r="O37" s="577"/>
      <c r="P37" s="577"/>
      <c r="Q37" s="577"/>
      <c r="R37" s="577"/>
      <c r="S37" s="577"/>
      <c r="T37" s="577"/>
      <c r="U37" s="577"/>
    </row>
    <row r="38" spans="1:22">
      <c r="A38" s="613"/>
      <c r="B38" s="592"/>
      <c r="C38" s="592"/>
      <c r="D38" s="592"/>
      <c r="E38" s="595"/>
      <c r="F38" s="595"/>
      <c r="G38" s="595"/>
      <c r="H38" s="598"/>
      <c r="I38" s="601"/>
      <c r="J38" s="607"/>
      <c r="K38" s="610"/>
      <c r="L38" s="610"/>
      <c r="M38" s="604"/>
      <c r="N38" s="610"/>
      <c r="O38" s="578"/>
      <c r="P38" s="578"/>
      <c r="Q38" s="578"/>
      <c r="R38" s="578"/>
      <c r="S38" s="578"/>
      <c r="T38" s="578"/>
      <c r="U38" s="578"/>
    </row>
    <row r="39" spans="1:22">
      <c r="A39" s="613"/>
      <c r="B39" s="592"/>
      <c r="C39" s="592"/>
      <c r="D39" s="592"/>
      <c r="E39" s="595"/>
      <c r="F39" s="595"/>
      <c r="G39" s="595"/>
      <c r="H39" s="598"/>
      <c r="I39" s="601"/>
      <c r="J39" s="607"/>
      <c r="K39" s="610"/>
      <c r="L39" s="610"/>
      <c r="M39" s="604"/>
      <c r="N39" s="610"/>
      <c r="O39" s="578"/>
      <c r="P39" s="578"/>
      <c r="Q39" s="578"/>
      <c r="R39" s="578"/>
      <c r="S39" s="578"/>
      <c r="T39" s="578"/>
      <c r="U39" s="578"/>
    </row>
    <row r="40" spans="1:22">
      <c r="A40" s="613"/>
      <c r="B40" s="592"/>
      <c r="C40" s="592"/>
      <c r="D40" s="592"/>
      <c r="E40" s="595"/>
      <c r="F40" s="595"/>
      <c r="G40" s="595"/>
      <c r="H40" s="598"/>
      <c r="I40" s="601"/>
      <c r="J40" s="607"/>
      <c r="K40" s="610"/>
      <c r="L40" s="610"/>
      <c r="M40" s="604"/>
      <c r="N40" s="610"/>
      <c r="O40" s="578"/>
      <c r="P40" s="578"/>
      <c r="Q40" s="578"/>
      <c r="R40" s="578"/>
      <c r="S40" s="578"/>
      <c r="T40" s="578"/>
      <c r="U40" s="578"/>
    </row>
    <row r="41" spans="1:22" ht="194.25" customHeight="1" thickBot="1">
      <c r="A41" s="614"/>
      <c r="B41" s="593"/>
      <c r="C41" s="593"/>
      <c r="D41" s="593"/>
      <c r="E41" s="596"/>
      <c r="F41" s="596"/>
      <c r="G41" s="596"/>
      <c r="H41" s="599"/>
      <c r="I41" s="602"/>
      <c r="J41" s="608"/>
      <c r="K41" s="611"/>
      <c r="L41" s="611"/>
      <c r="M41" s="605"/>
      <c r="N41" s="611"/>
      <c r="O41" s="579"/>
      <c r="P41" s="579"/>
      <c r="Q41" s="579"/>
      <c r="R41" s="579"/>
      <c r="S41" s="579"/>
      <c r="T41" s="579"/>
      <c r="U41" s="579"/>
    </row>
    <row r="42" spans="1:22">
      <c r="A42" s="612">
        <f>'Mapa Final'!A41</f>
        <v>8</v>
      </c>
      <c r="B42" s="591">
        <f>'Mapa Final'!B41</f>
        <v>0</v>
      </c>
      <c r="C42" s="591">
        <f>'Mapa Final'!C41</f>
        <v>0</v>
      </c>
      <c r="D42" s="591">
        <f>'Mapa Final'!D41</f>
        <v>0</v>
      </c>
      <c r="E42" s="594">
        <f>'Mapa Final'!E41</f>
        <v>0</v>
      </c>
      <c r="F42" s="594">
        <f>'Mapa Final'!F41</f>
        <v>0</v>
      </c>
      <c r="G42" s="594">
        <f>'Mapa Final'!G41</f>
        <v>0</v>
      </c>
      <c r="H42" s="597">
        <f>'Mapa Final'!I41</f>
        <v>0</v>
      </c>
      <c r="I42" s="600" t="b">
        <f>'Mapa Final'!L41</f>
        <v>0</v>
      </c>
      <c r="J42" s="606" t="e">
        <f>'Mapa Final'!N41</f>
        <v>#N/A</v>
      </c>
      <c r="K42" s="609" t="e">
        <f>'Mapa Final'!AA41</f>
        <v>#DIV/0!</v>
      </c>
      <c r="L42" s="609" t="e">
        <f>'Mapa Final'!AE41</f>
        <v>#DIV/0!</v>
      </c>
      <c r="M42" s="603" t="e">
        <f>'Mapa Final'!AG41</f>
        <v>#DIV/0!</v>
      </c>
      <c r="N42" s="609" t="e">
        <f>'Mapa Final'!AH41</f>
        <v>#DIV/0!</v>
      </c>
      <c r="O42" s="577"/>
      <c r="P42" s="577"/>
      <c r="Q42" s="577"/>
      <c r="R42" s="577"/>
      <c r="S42" s="577"/>
      <c r="T42" s="577"/>
      <c r="U42" s="577"/>
    </row>
    <row r="43" spans="1:22">
      <c r="A43" s="613"/>
      <c r="B43" s="592"/>
      <c r="C43" s="592"/>
      <c r="D43" s="592"/>
      <c r="E43" s="595"/>
      <c r="F43" s="595"/>
      <c r="G43" s="595"/>
      <c r="H43" s="598"/>
      <c r="I43" s="601"/>
      <c r="J43" s="607"/>
      <c r="K43" s="610"/>
      <c r="L43" s="610"/>
      <c r="M43" s="604"/>
      <c r="N43" s="610"/>
      <c r="O43" s="578"/>
      <c r="P43" s="578"/>
      <c r="Q43" s="578"/>
      <c r="R43" s="578"/>
      <c r="S43" s="578"/>
      <c r="T43" s="578"/>
      <c r="U43" s="578"/>
    </row>
    <row r="44" spans="1:22">
      <c r="A44" s="613"/>
      <c r="B44" s="592"/>
      <c r="C44" s="592"/>
      <c r="D44" s="592"/>
      <c r="E44" s="595"/>
      <c r="F44" s="595"/>
      <c r="G44" s="595"/>
      <c r="H44" s="598"/>
      <c r="I44" s="601"/>
      <c r="J44" s="607"/>
      <c r="K44" s="610"/>
      <c r="L44" s="610"/>
      <c r="M44" s="604"/>
      <c r="N44" s="610"/>
      <c r="O44" s="578"/>
      <c r="P44" s="578"/>
      <c r="Q44" s="578"/>
      <c r="R44" s="578"/>
      <c r="S44" s="578"/>
      <c r="T44" s="578"/>
      <c r="U44" s="578"/>
    </row>
    <row r="45" spans="1:22">
      <c r="A45" s="613"/>
      <c r="B45" s="592"/>
      <c r="C45" s="592"/>
      <c r="D45" s="592"/>
      <c r="E45" s="595"/>
      <c r="F45" s="595"/>
      <c r="G45" s="595"/>
      <c r="H45" s="598"/>
      <c r="I45" s="601"/>
      <c r="J45" s="607"/>
      <c r="K45" s="610"/>
      <c r="L45" s="610"/>
      <c r="M45" s="604"/>
      <c r="N45" s="610"/>
      <c r="O45" s="578"/>
      <c r="P45" s="578"/>
      <c r="Q45" s="578"/>
      <c r="R45" s="578"/>
      <c r="S45" s="578"/>
      <c r="T45" s="578"/>
      <c r="U45" s="578"/>
    </row>
    <row r="46" spans="1:22" ht="188.25" customHeight="1" thickBot="1">
      <c r="A46" s="614"/>
      <c r="B46" s="593"/>
      <c r="C46" s="593"/>
      <c r="D46" s="593"/>
      <c r="E46" s="596"/>
      <c r="F46" s="596"/>
      <c r="G46" s="596"/>
      <c r="H46" s="599"/>
      <c r="I46" s="602"/>
      <c r="J46" s="608"/>
      <c r="K46" s="611"/>
      <c r="L46" s="611"/>
      <c r="M46" s="605"/>
      <c r="N46" s="611"/>
      <c r="O46" s="579"/>
      <c r="P46" s="579"/>
      <c r="Q46" s="579"/>
      <c r="R46" s="579"/>
      <c r="S46" s="579"/>
      <c r="T46" s="579"/>
      <c r="U46" s="579"/>
    </row>
    <row r="47" spans="1:22">
      <c r="A47" s="612">
        <f>'Mapa Final'!A46</f>
        <v>0</v>
      </c>
      <c r="B47" s="591">
        <f>'Mapa Final'!B46</f>
        <v>0</v>
      </c>
      <c r="C47" s="591">
        <f>'Mapa Final'!C46</f>
        <v>0</v>
      </c>
      <c r="D47" s="591">
        <f>'Mapa Final'!D46</f>
        <v>0</v>
      </c>
      <c r="E47" s="594">
        <f>'Mapa Final'!E46</f>
        <v>0</v>
      </c>
      <c r="F47" s="594">
        <f>'Mapa Final'!F46</f>
        <v>0</v>
      </c>
      <c r="G47" s="594">
        <f>'Mapa Final'!G46</f>
        <v>0</v>
      </c>
      <c r="H47" s="597">
        <f>'Mapa Final'!I46</f>
        <v>0</v>
      </c>
      <c r="I47" s="600" t="b">
        <f>'Mapa Final'!L46</f>
        <v>0</v>
      </c>
      <c r="J47" s="606" t="e">
        <f>'Mapa Final'!N46</f>
        <v>#N/A</v>
      </c>
      <c r="K47" s="609" t="e">
        <f>'Mapa Final'!AA46</f>
        <v>#DIV/0!</v>
      </c>
      <c r="L47" s="609" t="e">
        <f>'Mapa Final'!AE46</f>
        <v>#DIV/0!</v>
      </c>
      <c r="M47" s="603" t="e">
        <f>'Mapa Final'!AG46</f>
        <v>#DIV/0!</v>
      </c>
      <c r="N47" s="609" t="e">
        <f>'Mapa Final'!AH46</f>
        <v>#DIV/0!</v>
      </c>
      <c r="O47" s="577"/>
      <c r="P47" s="577"/>
      <c r="Q47" s="577"/>
      <c r="R47" s="577"/>
      <c r="S47" s="577"/>
      <c r="T47" s="577"/>
      <c r="U47" s="577"/>
    </row>
    <row r="48" spans="1:22">
      <c r="A48" s="613"/>
      <c r="B48" s="592"/>
      <c r="C48" s="592"/>
      <c r="D48" s="592"/>
      <c r="E48" s="595"/>
      <c r="F48" s="595"/>
      <c r="G48" s="595"/>
      <c r="H48" s="598"/>
      <c r="I48" s="601"/>
      <c r="J48" s="607"/>
      <c r="K48" s="610"/>
      <c r="L48" s="610"/>
      <c r="M48" s="604"/>
      <c r="N48" s="610"/>
      <c r="O48" s="578"/>
      <c r="P48" s="578"/>
      <c r="Q48" s="578"/>
      <c r="R48" s="578"/>
      <c r="S48" s="578"/>
      <c r="T48" s="578"/>
      <c r="U48" s="578"/>
    </row>
    <row r="49" spans="1:21">
      <c r="A49" s="613"/>
      <c r="B49" s="592"/>
      <c r="C49" s="592"/>
      <c r="D49" s="592"/>
      <c r="E49" s="595"/>
      <c r="F49" s="595"/>
      <c r="G49" s="595"/>
      <c r="H49" s="598"/>
      <c r="I49" s="601"/>
      <c r="J49" s="607"/>
      <c r="K49" s="610"/>
      <c r="L49" s="610"/>
      <c r="M49" s="604"/>
      <c r="N49" s="610"/>
      <c r="O49" s="578"/>
      <c r="P49" s="578"/>
      <c r="Q49" s="578"/>
      <c r="R49" s="578"/>
      <c r="S49" s="578"/>
      <c r="T49" s="578"/>
      <c r="U49" s="578"/>
    </row>
    <row r="50" spans="1:21">
      <c r="A50" s="613"/>
      <c r="B50" s="592"/>
      <c r="C50" s="592"/>
      <c r="D50" s="592"/>
      <c r="E50" s="595"/>
      <c r="F50" s="595"/>
      <c r="G50" s="595"/>
      <c r="H50" s="598"/>
      <c r="I50" s="601"/>
      <c r="J50" s="607"/>
      <c r="K50" s="610"/>
      <c r="L50" s="610"/>
      <c r="M50" s="604"/>
      <c r="N50" s="610"/>
      <c r="O50" s="578"/>
      <c r="P50" s="578"/>
      <c r="Q50" s="578"/>
      <c r="R50" s="578"/>
      <c r="S50" s="578"/>
      <c r="T50" s="578"/>
      <c r="U50" s="578"/>
    </row>
    <row r="51" spans="1:21" ht="56.25" customHeight="1" thickBot="1">
      <c r="A51" s="614"/>
      <c r="B51" s="593"/>
      <c r="C51" s="593"/>
      <c r="D51" s="593"/>
      <c r="E51" s="596"/>
      <c r="F51" s="596"/>
      <c r="G51" s="596"/>
      <c r="H51" s="599"/>
      <c r="I51" s="602"/>
      <c r="J51" s="608"/>
      <c r="K51" s="611"/>
      <c r="L51" s="611"/>
      <c r="M51" s="605"/>
      <c r="N51" s="611"/>
      <c r="O51" s="579"/>
      <c r="P51" s="579"/>
      <c r="Q51" s="579"/>
      <c r="R51" s="579"/>
      <c r="S51" s="579"/>
      <c r="T51" s="579"/>
      <c r="U51" s="579"/>
    </row>
    <row r="52" spans="1:21">
      <c r="A52" s="612">
        <f>'Mapa Final'!A51</f>
        <v>0</v>
      </c>
      <c r="B52" s="591">
        <f>'Mapa Final'!B51</f>
        <v>0</v>
      </c>
      <c r="C52" s="591">
        <f>'Mapa Final'!C51</f>
        <v>0</v>
      </c>
      <c r="D52" s="591">
        <f>'Mapa Final'!D51</f>
        <v>0</v>
      </c>
      <c r="E52" s="594">
        <f>'Mapa Final'!E51</f>
        <v>0</v>
      </c>
      <c r="F52" s="594">
        <f>'Mapa Final'!F51</f>
        <v>0</v>
      </c>
      <c r="G52" s="594">
        <f>'Mapa Final'!G51</f>
        <v>0</v>
      </c>
      <c r="H52" s="597">
        <f>'Mapa Final'!I51</f>
        <v>0</v>
      </c>
      <c r="I52" s="600">
        <f>'Mapa Final'!L51</f>
        <v>0</v>
      </c>
      <c r="J52" s="606">
        <f>'Mapa Final'!N51</f>
        <v>0</v>
      </c>
      <c r="K52" s="609" t="e">
        <f>'Mapa Final'!AA51</f>
        <v>#DIV/0!</v>
      </c>
      <c r="L52" s="609" t="e">
        <f>'Mapa Final'!AE51</f>
        <v>#DIV/0!</v>
      </c>
      <c r="M52" s="603" t="e">
        <f>'Mapa Final'!AG51</f>
        <v>#DIV/0!</v>
      </c>
      <c r="N52" s="609" t="e">
        <f>'Mapa Final'!AH51</f>
        <v>#DIV/0!</v>
      </c>
      <c r="O52" s="577"/>
      <c r="P52" s="577"/>
      <c r="Q52" s="577"/>
      <c r="R52" s="577"/>
      <c r="S52" s="577"/>
      <c r="T52" s="577"/>
      <c r="U52" s="577"/>
    </row>
    <row r="53" spans="1:21">
      <c r="A53" s="613"/>
      <c r="B53" s="592"/>
      <c r="C53" s="592"/>
      <c r="D53" s="592"/>
      <c r="E53" s="595"/>
      <c r="F53" s="595"/>
      <c r="G53" s="595"/>
      <c r="H53" s="598"/>
      <c r="I53" s="601"/>
      <c r="J53" s="607"/>
      <c r="K53" s="610"/>
      <c r="L53" s="610"/>
      <c r="M53" s="604"/>
      <c r="N53" s="610"/>
      <c r="O53" s="578"/>
      <c r="P53" s="578"/>
      <c r="Q53" s="578"/>
      <c r="R53" s="578"/>
      <c r="S53" s="578"/>
      <c r="T53" s="578"/>
      <c r="U53" s="578"/>
    </row>
    <row r="54" spans="1:21">
      <c r="A54" s="613"/>
      <c r="B54" s="592"/>
      <c r="C54" s="592"/>
      <c r="D54" s="592"/>
      <c r="E54" s="595"/>
      <c r="F54" s="595"/>
      <c r="G54" s="595"/>
      <c r="H54" s="598"/>
      <c r="I54" s="601"/>
      <c r="J54" s="607"/>
      <c r="K54" s="610"/>
      <c r="L54" s="610"/>
      <c r="M54" s="604"/>
      <c r="N54" s="610"/>
      <c r="O54" s="578"/>
      <c r="P54" s="578"/>
      <c r="Q54" s="578"/>
      <c r="R54" s="578"/>
      <c r="S54" s="578"/>
      <c r="T54" s="578"/>
      <c r="U54" s="578"/>
    </row>
    <row r="55" spans="1:21">
      <c r="A55" s="613"/>
      <c r="B55" s="592"/>
      <c r="C55" s="592"/>
      <c r="D55" s="592"/>
      <c r="E55" s="595"/>
      <c r="F55" s="595"/>
      <c r="G55" s="595"/>
      <c r="H55" s="598"/>
      <c r="I55" s="601"/>
      <c r="J55" s="607"/>
      <c r="K55" s="610"/>
      <c r="L55" s="610"/>
      <c r="M55" s="604"/>
      <c r="N55" s="610"/>
      <c r="O55" s="578"/>
      <c r="P55" s="578"/>
      <c r="Q55" s="578"/>
      <c r="R55" s="578"/>
      <c r="S55" s="578"/>
      <c r="T55" s="578"/>
      <c r="U55" s="578"/>
    </row>
    <row r="56" spans="1:21" ht="159.75" customHeight="1" thickBot="1">
      <c r="A56" s="614"/>
      <c r="B56" s="593"/>
      <c r="C56" s="593"/>
      <c r="D56" s="593"/>
      <c r="E56" s="596"/>
      <c r="F56" s="596"/>
      <c r="G56" s="596"/>
      <c r="H56" s="599"/>
      <c r="I56" s="602"/>
      <c r="J56" s="608"/>
      <c r="K56" s="611"/>
      <c r="L56" s="611"/>
      <c r="M56" s="605"/>
      <c r="N56" s="611"/>
      <c r="O56" s="579"/>
      <c r="P56" s="579"/>
      <c r="Q56" s="579"/>
      <c r="R56" s="579"/>
      <c r="S56" s="579"/>
      <c r="T56" s="579"/>
      <c r="U56" s="579"/>
    </row>
  </sheetData>
  <mergeCells count="238">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 ref="N20:N24"/>
    <mergeCell ref="P20:P24"/>
    <mergeCell ref="N15:N19"/>
    <mergeCell ref="R10:R14"/>
    <mergeCell ref="R15:R19"/>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N10:N14"/>
    <mergeCell ref="P10:P14"/>
    <mergeCell ref="Q10:Q14"/>
    <mergeCell ref="G10:G14"/>
    <mergeCell ref="H10:H14"/>
    <mergeCell ref="M20:M24"/>
    <mergeCell ref="A20:A24"/>
    <mergeCell ref="C20:C24"/>
    <mergeCell ref="D20:D24"/>
    <mergeCell ref="E20:E24"/>
    <mergeCell ref="F20:F24"/>
    <mergeCell ref="L15:L19"/>
    <mergeCell ref="M15:M19"/>
    <mergeCell ref="I10:I14"/>
    <mergeCell ref="J10:J14"/>
    <mergeCell ref="K10:K14"/>
    <mergeCell ref="L10:L14"/>
    <mergeCell ref="M10:M14"/>
    <mergeCell ref="J15:J19"/>
    <mergeCell ref="K15:K19"/>
    <mergeCell ref="G20:G24"/>
    <mergeCell ref="H20:H24"/>
    <mergeCell ref="I20:I24"/>
    <mergeCell ref="J20:J24"/>
    <mergeCell ref="K20:K24"/>
    <mergeCell ref="L20:L24"/>
    <mergeCell ref="N25:N29"/>
    <mergeCell ref="T30:T31"/>
    <mergeCell ref="U30:U31"/>
    <mergeCell ref="N30:N31"/>
    <mergeCell ref="P30:P31"/>
    <mergeCell ref="Q30:Q31"/>
    <mergeCell ref="S30:S31"/>
    <mergeCell ref="O30:O31"/>
    <mergeCell ref="R25:R29"/>
    <mergeCell ref="Q25:Q29"/>
    <mergeCell ref="T25:T29"/>
    <mergeCell ref="R30:R31"/>
    <mergeCell ref="A30:A31"/>
    <mergeCell ref="C30:C31"/>
    <mergeCell ref="D30:D31"/>
    <mergeCell ref="E30:E31"/>
    <mergeCell ref="F30:F31"/>
    <mergeCell ref="J25:J29"/>
    <mergeCell ref="K25:K29"/>
    <mergeCell ref="L25:L29"/>
    <mergeCell ref="M25:M29"/>
    <mergeCell ref="A25:A29"/>
    <mergeCell ref="C25:C29"/>
    <mergeCell ref="D25:D29"/>
    <mergeCell ref="E25:E29"/>
    <mergeCell ref="F25:F29"/>
    <mergeCell ref="G25:G29"/>
    <mergeCell ref="H25:H29"/>
    <mergeCell ref="I25:I29"/>
    <mergeCell ref="M30:M31"/>
    <mergeCell ref="G30:G31"/>
    <mergeCell ref="H30:H31"/>
    <mergeCell ref="I30:I31"/>
    <mergeCell ref="J30:J31"/>
    <mergeCell ref="K30:K31"/>
    <mergeCell ref="L30:L31"/>
    <mergeCell ref="U37:U41"/>
    <mergeCell ref="N37:N41"/>
    <mergeCell ref="O37:O41"/>
    <mergeCell ref="P37:P41"/>
    <mergeCell ref="Q37:Q41"/>
    <mergeCell ref="S37:S41"/>
    <mergeCell ref="A32:A36"/>
    <mergeCell ref="C32:C36"/>
    <mergeCell ref="D32:D36"/>
    <mergeCell ref="E32:E36"/>
    <mergeCell ref="F32:F36"/>
    <mergeCell ref="G32:G36"/>
    <mergeCell ref="H32:H36"/>
    <mergeCell ref="I32:I36"/>
    <mergeCell ref="A37:A41"/>
    <mergeCell ref="C37:C41"/>
    <mergeCell ref="D37:D41"/>
    <mergeCell ref="E37:E41"/>
    <mergeCell ref="F37:F41"/>
    <mergeCell ref="J32:J36"/>
    <mergeCell ref="K32:K36"/>
    <mergeCell ref="L32:L36"/>
    <mergeCell ref="M32:M36"/>
    <mergeCell ref="H37:H41"/>
    <mergeCell ref="I37:I41"/>
    <mergeCell ref="J37:J41"/>
    <mergeCell ref="K37:K41"/>
    <mergeCell ref="L37:L41"/>
    <mergeCell ref="P32:P36"/>
    <mergeCell ref="Q32:Q36"/>
    <mergeCell ref="S32:S36"/>
    <mergeCell ref="T32:T36"/>
    <mergeCell ref="N32:N36"/>
    <mergeCell ref="T37:T41"/>
    <mergeCell ref="R37:R41"/>
    <mergeCell ref="O32:O36"/>
    <mergeCell ref="R32:R36"/>
    <mergeCell ref="S42:S46"/>
    <mergeCell ref="T42:T46"/>
    <mergeCell ref="U42:U46"/>
    <mergeCell ref="A47:A51"/>
    <mergeCell ref="C47:C51"/>
    <mergeCell ref="D47:D51"/>
    <mergeCell ref="E47:E51"/>
    <mergeCell ref="F47:F51"/>
    <mergeCell ref="J42:J46"/>
    <mergeCell ref="K42:K46"/>
    <mergeCell ref="L42:L46"/>
    <mergeCell ref="M42:M46"/>
    <mergeCell ref="N42:N46"/>
    <mergeCell ref="O42:O46"/>
    <mergeCell ref="T47:T51"/>
    <mergeCell ref="U47:U51"/>
    <mergeCell ref="N47:N51"/>
    <mergeCell ref="O47:O51"/>
    <mergeCell ref="P47:P51"/>
    <mergeCell ref="Q47:Q51"/>
    <mergeCell ref="S47:S51"/>
    <mergeCell ref="A42:A46"/>
    <mergeCell ref="C42:C46"/>
    <mergeCell ref="D42:D46"/>
    <mergeCell ref="A52:A56"/>
    <mergeCell ref="C52:C56"/>
    <mergeCell ref="D52:D56"/>
    <mergeCell ref="E52:E56"/>
    <mergeCell ref="F52:F56"/>
    <mergeCell ref="G52:G56"/>
    <mergeCell ref="H52:H56"/>
    <mergeCell ref="I52:I56"/>
    <mergeCell ref="M47:M51"/>
    <mergeCell ref="G47:G51"/>
    <mergeCell ref="H47:H51"/>
    <mergeCell ref="I47:I51"/>
    <mergeCell ref="J47:J51"/>
    <mergeCell ref="K47:K51"/>
    <mergeCell ref="L47:L51"/>
    <mergeCell ref="B52:B56"/>
    <mergeCell ref="S52:S56"/>
    <mergeCell ref="T52:T56"/>
    <mergeCell ref="U52:U56"/>
    <mergeCell ref="J52:J56"/>
    <mergeCell ref="K52:K56"/>
    <mergeCell ref="L52:L56"/>
    <mergeCell ref="M52:M56"/>
    <mergeCell ref="N52:N56"/>
    <mergeCell ref="O52:O56"/>
    <mergeCell ref="R42:R46"/>
    <mergeCell ref="R47:R51"/>
    <mergeCell ref="R52:R56"/>
    <mergeCell ref="B10:B14"/>
    <mergeCell ref="B15:B19"/>
    <mergeCell ref="B20:B24"/>
    <mergeCell ref="B25:B29"/>
    <mergeCell ref="B30:B31"/>
    <mergeCell ref="B32:B36"/>
    <mergeCell ref="B37:B41"/>
    <mergeCell ref="B42:B46"/>
    <mergeCell ref="B47:B51"/>
    <mergeCell ref="P52:P56"/>
    <mergeCell ref="Q52:Q56"/>
    <mergeCell ref="P42:P46"/>
    <mergeCell ref="Q42:Q46"/>
    <mergeCell ref="E42:E46"/>
    <mergeCell ref="F42:F46"/>
    <mergeCell ref="G42:G46"/>
    <mergeCell ref="H42:H46"/>
    <mergeCell ref="I42:I46"/>
    <mergeCell ref="M37:M41"/>
    <mergeCell ref="G37:G41"/>
    <mergeCell ref="O25:O29"/>
    <mergeCell ref="U32:U36"/>
    <mergeCell ref="T20:T24"/>
    <mergeCell ref="U20:U24"/>
    <mergeCell ref="P25:P29"/>
    <mergeCell ref="S25:S29"/>
    <mergeCell ref="P15:P19"/>
    <mergeCell ref="Q15:Q19"/>
    <mergeCell ref="S15:S19"/>
    <mergeCell ref="T15:T19"/>
    <mergeCell ref="U15:U19"/>
    <mergeCell ref="Q20:Q24"/>
    <mergeCell ref="S20:S24"/>
    <mergeCell ref="U25:U29"/>
    <mergeCell ref="W10:W14"/>
    <mergeCell ref="X10:X14"/>
    <mergeCell ref="V15:V19"/>
    <mergeCell ref="W15:W19"/>
    <mergeCell ref="X15:X19"/>
    <mergeCell ref="V20:V24"/>
    <mergeCell ref="W20:W24"/>
    <mergeCell ref="X20:X24"/>
    <mergeCell ref="O10:O14"/>
    <mergeCell ref="O15:O19"/>
    <mergeCell ref="O20:O24"/>
    <mergeCell ref="V10:V14"/>
    <mergeCell ref="R20:R24"/>
    <mergeCell ref="T10:T14"/>
    <mergeCell ref="U10:U14"/>
    <mergeCell ref="S10:S14"/>
  </mergeCells>
  <conditionalFormatting sqref="D8:G8 H7 H57:J1048576 A7:B7">
    <cfRule type="containsText" dxfId="2791" priority="1339" operator="containsText" text="3- Moderado">
      <formula>NOT(ISERROR(SEARCH("3- Moderado",A7)))</formula>
    </cfRule>
    <cfRule type="containsText" dxfId="2790" priority="1340" operator="containsText" text="6- Moderado">
      <formula>NOT(ISERROR(SEARCH("6- Moderado",A7)))</formula>
    </cfRule>
    <cfRule type="containsText" dxfId="2789" priority="1341" operator="containsText" text="4- Moderado">
      <formula>NOT(ISERROR(SEARCH("4- Moderado",A7)))</formula>
    </cfRule>
    <cfRule type="containsText" dxfId="2788" priority="1342" operator="containsText" text="3- Bajo">
      <formula>NOT(ISERROR(SEARCH("3- Bajo",A7)))</formula>
    </cfRule>
    <cfRule type="containsText" dxfId="2787" priority="1343" operator="containsText" text="4- Bajo">
      <formula>NOT(ISERROR(SEARCH("4- Bajo",A7)))</formula>
    </cfRule>
    <cfRule type="containsText" dxfId="2786" priority="1344" operator="containsText" text="1- Bajo">
      <formula>NOT(ISERROR(SEARCH("1- Bajo",A7)))</formula>
    </cfRule>
  </conditionalFormatting>
  <conditionalFormatting sqref="H8:J8">
    <cfRule type="containsText" dxfId="2785" priority="1332" operator="containsText" text="3- Moderado">
      <formula>NOT(ISERROR(SEARCH("3- Moderado",H8)))</formula>
    </cfRule>
    <cfRule type="containsText" dxfId="2784" priority="1333" operator="containsText" text="6- Moderado">
      <formula>NOT(ISERROR(SEARCH("6- Moderado",H8)))</formula>
    </cfRule>
    <cfRule type="containsText" dxfId="2783" priority="1334" operator="containsText" text="4- Moderado">
      <formula>NOT(ISERROR(SEARCH("4- Moderado",H8)))</formula>
    </cfRule>
    <cfRule type="containsText" dxfId="2782" priority="1335" operator="containsText" text="3- Bajo">
      <formula>NOT(ISERROR(SEARCH("3- Bajo",H8)))</formula>
    </cfRule>
    <cfRule type="containsText" dxfId="2781" priority="1336" operator="containsText" text="4- Bajo">
      <formula>NOT(ISERROR(SEARCH("4- Bajo",H8)))</formula>
    </cfRule>
    <cfRule type="containsText" dxfId="2780" priority="1338" operator="containsText" text="1- Bajo">
      <formula>NOT(ISERROR(SEARCH("1- Bajo",H8)))</formula>
    </cfRule>
  </conditionalFormatting>
  <conditionalFormatting sqref="J8 J57:J1048576">
    <cfRule type="containsText" dxfId="2779" priority="1321" operator="containsText" text="25- Extremo">
      <formula>NOT(ISERROR(SEARCH("25- Extremo",J8)))</formula>
    </cfRule>
    <cfRule type="containsText" dxfId="2778" priority="1322" operator="containsText" text="20- Extremo">
      <formula>NOT(ISERROR(SEARCH("20- Extremo",J8)))</formula>
    </cfRule>
    <cfRule type="containsText" dxfId="2777" priority="1323" operator="containsText" text="15- Extremo">
      <formula>NOT(ISERROR(SEARCH("15- Extremo",J8)))</formula>
    </cfRule>
    <cfRule type="containsText" dxfId="2776" priority="1324" operator="containsText" text="10- Extremo">
      <formula>NOT(ISERROR(SEARCH("10- Extremo",J8)))</formula>
    </cfRule>
    <cfRule type="containsText" dxfId="2775" priority="1325" operator="containsText" text="5- Extremo">
      <formula>NOT(ISERROR(SEARCH("5- Extremo",J8)))</formula>
    </cfRule>
    <cfRule type="containsText" dxfId="2774" priority="1326" operator="containsText" text="12- Alto">
      <formula>NOT(ISERROR(SEARCH("12- Alto",J8)))</formula>
    </cfRule>
    <cfRule type="containsText" dxfId="2773" priority="1327" operator="containsText" text="10- Alto">
      <formula>NOT(ISERROR(SEARCH("10- Alto",J8)))</formula>
    </cfRule>
    <cfRule type="containsText" dxfId="2772" priority="1328" operator="containsText" text="9- Alto">
      <formula>NOT(ISERROR(SEARCH("9- Alto",J8)))</formula>
    </cfRule>
    <cfRule type="containsText" dxfId="2771" priority="1329" operator="containsText" text="8- Alto">
      <formula>NOT(ISERROR(SEARCH("8- Alto",J8)))</formula>
    </cfRule>
    <cfRule type="containsText" dxfId="2770" priority="1330" operator="containsText" text="5- Alto">
      <formula>NOT(ISERROR(SEARCH("5- Alto",J8)))</formula>
    </cfRule>
    <cfRule type="containsText" dxfId="2769" priority="1331" operator="containsText" text="4- Alto">
      <formula>NOT(ISERROR(SEARCH("4- Alto",J8)))</formula>
    </cfRule>
    <cfRule type="containsText" dxfId="2768" priority="1337" operator="containsText" text="2- Bajo">
      <formula>NOT(ISERROR(SEARCH("2- Bajo",J8)))</formula>
    </cfRule>
  </conditionalFormatting>
  <conditionalFormatting sqref="K10:L10">
    <cfRule type="containsText" dxfId="2767" priority="1315" operator="containsText" text="3- Moderado">
      <formula>NOT(ISERROR(SEARCH("3- Moderado",K10)))</formula>
    </cfRule>
    <cfRule type="containsText" dxfId="2766" priority="1316" operator="containsText" text="6- Moderado">
      <formula>NOT(ISERROR(SEARCH("6- Moderado",K10)))</formula>
    </cfRule>
    <cfRule type="containsText" dxfId="2765" priority="1317" operator="containsText" text="4- Moderado">
      <formula>NOT(ISERROR(SEARCH("4- Moderado",K10)))</formula>
    </cfRule>
    <cfRule type="containsText" dxfId="2764" priority="1318" operator="containsText" text="3- Bajo">
      <formula>NOT(ISERROR(SEARCH("3- Bajo",K10)))</formula>
    </cfRule>
    <cfRule type="containsText" dxfId="2763" priority="1319" operator="containsText" text="4- Bajo">
      <formula>NOT(ISERROR(SEARCH("4- Bajo",K10)))</formula>
    </cfRule>
    <cfRule type="containsText" dxfId="2762" priority="1320" operator="containsText" text="1- Bajo">
      <formula>NOT(ISERROR(SEARCH("1- Bajo",K10)))</formula>
    </cfRule>
  </conditionalFormatting>
  <conditionalFormatting sqref="H10:I10">
    <cfRule type="containsText" dxfId="2761" priority="1309" operator="containsText" text="3- Moderado">
      <formula>NOT(ISERROR(SEARCH("3- Moderado",H10)))</formula>
    </cfRule>
    <cfRule type="containsText" dxfId="2760" priority="1310" operator="containsText" text="6- Moderado">
      <formula>NOT(ISERROR(SEARCH("6- Moderado",H10)))</formula>
    </cfRule>
    <cfRule type="containsText" dxfId="2759" priority="1311" operator="containsText" text="4- Moderado">
      <formula>NOT(ISERROR(SEARCH("4- Moderado",H10)))</formula>
    </cfRule>
    <cfRule type="containsText" dxfId="2758" priority="1312" operator="containsText" text="3- Bajo">
      <formula>NOT(ISERROR(SEARCH("3- Bajo",H10)))</formula>
    </cfRule>
    <cfRule type="containsText" dxfId="2757" priority="1313" operator="containsText" text="4- Bajo">
      <formula>NOT(ISERROR(SEARCH("4- Bajo",H10)))</formula>
    </cfRule>
    <cfRule type="containsText" dxfId="2756" priority="1314" operator="containsText" text="1- Bajo">
      <formula>NOT(ISERROR(SEARCH("1- Bajo",H10)))</formula>
    </cfRule>
  </conditionalFormatting>
  <conditionalFormatting sqref="A10 C10:E10">
    <cfRule type="containsText" dxfId="2755" priority="1303" operator="containsText" text="3- Moderado">
      <formula>NOT(ISERROR(SEARCH("3- Moderado",A10)))</formula>
    </cfRule>
    <cfRule type="containsText" dxfId="2754" priority="1304" operator="containsText" text="6- Moderado">
      <formula>NOT(ISERROR(SEARCH("6- Moderado",A10)))</formula>
    </cfRule>
    <cfRule type="containsText" dxfId="2753" priority="1305" operator="containsText" text="4- Moderado">
      <formula>NOT(ISERROR(SEARCH("4- Moderado",A10)))</formula>
    </cfRule>
    <cfRule type="containsText" dxfId="2752" priority="1306" operator="containsText" text="3- Bajo">
      <formula>NOT(ISERROR(SEARCH("3- Bajo",A10)))</formula>
    </cfRule>
    <cfRule type="containsText" dxfId="2751" priority="1307" operator="containsText" text="4- Bajo">
      <formula>NOT(ISERROR(SEARCH("4- Bajo",A10)))</formula>
    </cfRule>
    <cfRule type="containsText" dxfId="2750" priority="1308" operator="containsText" text="1- Bajo">
      <formula>NOT(ISERROR(SEARCH("1- Bajo",A10)))</formula>
    </cfRule>
  </conditionalFormatting>
  <conditionalFormatting sqref="F10:G10">
    <cfRule type="containsText" dxfId="2749" priority="1297" operator="containsText" text="3- Moderado">
      <formula>NOT(ISERROR(SEARCH("3- Moderado",F10)))</formula>
    </cfRule>
    <cfRule type="containsText" dxfId="2748" priority="1298" operator="containsText" text="6- Moderado">
      <formula>NOT(ISERROR(SEARCH("6- Moderado",F10)))</formula>
    </cfRule>
    <cfRule type="containsText" dxfId="2747" priority="1299" operator="containsText" text="4- Moderado">
      <formula>NOT(ISERROR(SEARCH("4- Moderado",F10)))</formula>
    </cfRule>
    <cfRule type="containsText" dxfId="2746" priority="1300" operator="containsText" text="3- Bajo">
      <formula>NOT(ISERROR(SEARCH("3- Bajo",F10)))</formula>
    </cfRule>
    <cfRule type="containsText" dxfId="2745" priority="1301" operator="containsText" text="4- Bajo">
      <formula>NOT(ISERROR(SEARCH("4- Bajo",F10)))</formula>
    </cfRule>
    <cfRule type="containsText" dxfId="2744" priority="1302" operator="containsText" text="1- Bajo">
      <formula>NOT(ISERROR(SEARCH("1- Bajo",F10)))</formula>
    </cfRule>
  </conditionalFormatting>
  <conditionalFormatting sqref="K8">
    <cfRule type="containsText" dxfId="2743" priority="1291" operator="containsText" text="3- Moderado">
      <formula>NOT(ISERROR(SEARCH("3- Moderado",K8)))</formula>
    </cfRule>
    <cfRule type="containsText" dxfId="2742" priority="1292" operator="containsText" text="6- Moderado">
      <formula>NOT(ISERROR(SEARCH("6- Moderado",K8)))</formula>
    </cfRule>
    <cfRule type="containsText" dxfId="2741" priority="1293" operator="containsText" text="4- Moderado">
      <formula>NOT(ISERROR(SEARCH("4- Moderado",K8)))</formula>
    </cfRule>
    <cfRule type="containsText" dxfId="2740" priority="1294" operator="containsText" text="3- Bajo">
      <formula>NOT(ISERROR(SEARCH("3- Bajo",K8)))</formula>
    </cfRule>
    <cfRule type="containsText" dxfId="2739" priority="1295" operator="containsText" text="4- Bajo">
      <formula>NOT(ISERROR(SEARCH("4- Bajo",K8)))</formula>
    </cfRule>
    <cfRule type="containsText" dxfId="2738" priority="1296" operator="containsText" text="1- Bajo">
      <formula>NOT(ISERROR(SEARCH("1- Bajo",K8)))</formula>
    </cfRule>
  </conditionalFormatting>
  <conditionalFormatting sqref="L8">
    <cfRule type="containsText" dxfId="2737" priority="1285" operator="containsText" text="3- Moderado">
      <formula>NOT(ISERROR(SEARCH("3- Moderado",L8)))</formula>
    </cfRule>
    <cfRule type="containsText" dxfId="2736" priority="1286" operator="containsText" text="6- Moderado">
      <formula>NOT(ISERROR(SEARCH("6- Moderado",L8)))</formula>
    </cfRule>
    <cfRule type="containsText" dxfId="2735" priority="1287" operator="containsText" text="4- Moderado">
      <formula>NOT(ISERROR(SEARCH("4- Moderado",L8)))</formula>
    </cfRule>
    <cfRule type="containsText" dxfId="2734" priority="1288" operator="containsText" text="3- Bajo">
      <formula>NOT(ISERROR(SEARCH("3- Bajo",L8)))</formula>
    </cfRule>
    <cfRule type="containsText" dxfId="2733" priority="1289" operator="containsText" text="4- Bajo">
      <formula>NOT(ISERROR(SEARCH("4- Bajo",L8)))</formula>
    </cfRule>
    <cfRule type="containsText" dxfId="2732" priority="1290" operator="containsText" text="1- Bajo">
      <formula>NOT(ISERROR(SEARCH("1- Bajo",L8)))</formula>
    </cfRule>
  </conditionalFormatting>
  <conditionalFormatting sqref="M8">
    <cfRule type="containsText" dxfId="2731" priority="1279" operator="containsText" text="3- Moderado">
      <formula>NOT(ISERROR(SEARCH("3- Moderado",M8)))</formula>
    </cfRule>
    <cfRule type="containsText" dxfId="2730" priority="1280" operator="containsText" text="6- Moderado">
      <formula>NOT(ISERROR(SEARCH("6- Moderado",M8)))</formula>
    </cfRule>
    <cfRule type="containsText" dxfId="2729" priority="1281" operator="containsText" text="4- Moderado">
      <formula>NOT(ISERROR(SEARCH("4- Moderado",M8)))</formula>
    </cfRule>
    <cfRule type="containsText" dxfId="2728" priority="1282" operator="containsText" text="3- Bajo">
      <formula>NOT(ISERROR(SEARCH("3- Bajo",M8)))</formula>
    </cfRule>
    <cfRule type="containsText" dxfId="2727" priority="1283" operator="containsText" text="4- Bajo">
      <formula>NOT(ISERROR(SEARCH("4- Bajo",M8)))</formula>
    </cfRule>
    <cfRule type="containsText" dxfId="2726" priority="1284" operator="containsText" text="1- Bajo">
      <formula>NOT(ISERROR(SEARCH("1- Bajo",M8)))</formula>
    </cfRule>
  </conditionalFormatting>
  <conditionalFormatting sqref="J10:J14">
    <cfRule type="containsText" dxfId="2725" priority="1274" operator="containsText" text="Bajo">
      <formula>NOT(ISERROR(SEARCH("Bajo",J10)))</formula>
    </cfRule>
    <cfRule type="containsText" dxfId="2724" priority="1275" operator="containsText" text="Moderado">
      <formula>NOT(ISERROR(SEARCH("Moderado",J10)))</formula>
    </cfRule>
    <cfRule type="containsText" dxfId="2723" priority="1276" operator="containsText" text="Alto">
      <formula>NOT(ISERROR(SEARCH("Alto",J10)))</formula>
    </cfRule>
    <cfRule type="containsText" dxfId="2722"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721" priority="1249" operator="containsText" text="Moderado">
      <formula>NOT(ISERROR(SEARCH("Moderado",M10)))</formula>
    </cfRule>
    <cfRule type="containsText" dxfId="2720" priority="1269" operator="containsText" text="Bajo">
      <formula>NOT(ISERROR(SEARCH("Bajo",M10)))</formula>
    </cfRule>
    <cfRule type="containsText" dxfId="2719" priority="1270" operator="containsText" text="Moderado">
      <formula>NOT(ISERROR(SEARCH("Moderado",M10)))</formula>
    </cfRule>
    <cfRule type="containsText" dxfId="2718" priority="1271" operator="containsText" text="Alto">
      <formula>NOT(ISERROR(SEARCH("Alto",M10)))</formula>
    </cfRule>
    <cfRule type="containsText" dxfId="2717"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716" priority="1263" operator="containsText" text="3- Moderado">
      <formula>NOT(ISERROR(SEARCH("3- Moderado",N10)))</formula>
    </cfRule>
    <cfRule type="containsText" dxfId="2715" priority="1264" operator="containsText" text="6- Moderado">
      <formula>NOT(ISERROR(SEARCH("6- Moderado",N10)))</formula>
    </cfRule>
    <cfRule type="containsText" dxfId="2714" priority="1265" operator="containsText" text="4- Moderado">
      <formula>NOT(ISERROR(SEARCH("4- Moderado",N10)))</formula>
    </cfRule>
    <cfRule type="containsText" dxfId="2713" priority="1266" operator="containsText" text="3- Bajo">
      <formula>NOT(ISERROR(SEARCH("3- Bajo",N10)))</formula>
    </cfRule>
    <cfRule type="containsText" dxfId="2712" priority="1267" operator="containsText" text="4- Bajo">
      <formula>NOT(ISERROR(SEARCH("4- Bajo",N10)))</formula>
    </cfRule>
    <cfRule type="containsText" dxfId="2711" priority="1268" operator="containsText" text="1- Bajo">
      <formula>NOT(ISERROR(SEARCH("1- Bajo",N10)))</formula>
    </cfRule>
  </conditionalFormatting>
  <conditionalFormatting sqref="H10:H14">
    <cfRule type="containsText" dxfId="2710" priority="1250" operator="containsText" text="Muy Alta">
      <formula>NOT(ISERROR(SEARCH("Muy Alta",H10)))</formula>
    </cfRule>
    <cfRule type="containsText" dxfId="2709" priority="1251" operator="containsText" text="Alta">
      <formula>NOT(ISERROR(SEARCH("Alta",H10)))</formula>
    </cfRule>
    <cfRule type="containsText" dxfId="2708" priority="1252" operator="containsText" text="Muy Alta">
      <formula>NOT(ISERROR(SEARCH("Muy Alta",H10)))</formula>
    </cfRule>
    <cfRule type="containsText" dxfId="2707" priority="1257" operator="containsText" text="Muy Baja">
      <formula>NOT(ISERROR(SEARCH("Muy Baja",H10)))</formula>
    </cfRule>
    <cfRule type="containsText" dxfId="2706" priority="1258" operator="containsText" text="Baja">
      <formula>NOT(ISERROR(SEARCH("Baja",H10)))</formula>
    </cfRule>
    <cfRule type="containsText" dxfId="2705" priority="1259" operator="containsText" text="Media">
      <formula>NOT(ISERROR(SEARCH("Media",H10)))</formula>
    </cfRule>
    <cfRule type="containsText" dxfId="2704" priority="1260" operator="containsText" text="Alta">
      <formula>NOT(ISERROR(SEARCH("Alta",H10)))</formula>
    </cfRule>
    <cfRule type="containsText" dxfId="2703" priority="1262" operator="containsText" text="Muy Alta">
      <formula>NOT(ISERROR(SEARCH("Muy Alta",H10)))</formula>
    </cfRule>
  </conditionalFormatting>
  <conditionalFormatting sqref="I10:I14">
    <cfRule type="containsText" dxfId="2702" priority="1253" operator="containsText" text="Catastrófico">
      <formula>NOT(ISERROR(SEARCH("Catastrófico",I10)))</formula>
    </cfRule>
    <cfRule type="containsText" dxfId="2701" priority="1254" operator="containsText" text="Mayor">
      <formula>NOT(ISERROR(SEARCH("Mayor",I10)))</formula>
    </cfRule>
    <cfRule type="containsText" dxfId="2700" priority="1255" operator="containsText" text="Menor">
      <formula>NOT(ISERROR(SEARCH("Menor",I10)))</formula>
    </cfRule>
    <cfRule type="containsText" dxfId="2699" priority="1256" operator="containsText" text="Leve">
      <formula>NOT(ISERROR(SEARCH("Leve",I10)))</formula>
    </cfRule>
    <cfRule type="containsText" dxfId="2698" priority="1261" operator="containsText" text="Moderado">
      <formula>NOT(ISERROR(SEARCH("Moderado",I10)))</formula>
    </cfRule>
  </conditionalFormatting>
  <conditionalFormatting sqref="K10:K14">
    <cfRule type="containsText" dxfId="2697" priority="1248" operator="containsText" text="Media">
      <formula>NOT(ISERROR(SEARCH("Media",K10)))</formula>
    </cfRule>
  </conditionalFormatting>
  <conditionalFormatting sqref="L10:L14">
    <cfRule type="containsText" dxfId="2696" priority="1247" operator="containsText" text="Moderado">
      <formula>NOT(ISERROR(SEARCH("Moderado",L10)))</formula>
    </cfRule>
  </conditionalFormatting>
  <conditionalFormatting sqref="J10:J14">
    <cfRule type="containsText" dxfId="2695" priority="1234" operator="containsText" text="Moderado">
      <formula>NOT(ISERROR(SEARCH("Moderado",J10)))</formula>
    </cfRule>
  </conditionalFormatting>
  <conditionalFormatting sqref="J10:J14">
    <cfRule type="containsText" dxfId="2694" priority="1232" operator="containsText" text="Bajo">
      <formula>NOT(ISERROR(SEARCH("Bajo",J10)))</formula>
    </cfRule>
    <cfRule type="containsText" dxfId="2693" priority="1233" operator="containsText" text="Extremo">
      <formula>NOT(ISERROR(SEARCH("Extremo",J10)))</formula>
    </cfRule>
  </conditionalFormatting>
  <conditionalFormatting sqref="K10:K14">
    <cfRule type="containsText" dxfId="2692" priority="1230" operator="containsText" text="Baja">
      <formula>NOT(ISERROR(SEARCH("Baja",K10)))</formula>
    </cfRule>
    <cfRule type="containsText" dxfId="2691" priority="1231" operator="containsText" text="Muy Baja">
      <formula>NOT(ISERROR(SEARCH("Muy Baja",K10)))</formula>
    </cfRule>
  </conditionalFormatting>
  <conditionalFormatting sqref="K10:K14">
    <cfRule type="containsText" dxfId="2690" priority="1228" operator="containsText" text="Muy Alta">
      <formula>NOT(ISERROR(SEARCH("Muy Alta",K10)))</formula>
    </cfRule>
    <cfRule type="containsText" dxfId="2689" priority="1229" operator="containsText" text="Alta">
      <formula>NOT(ISERROR(SEARCH("Alta",K10)))</formula>
    </cfRule>
  </conditionalFormatting>
  <conditionalFormatting sqref="L10:L14">
    <cfRule type="containsText" dxfId="2688" priority="1224" operator="containsText" text="Catastrófico">
      <formula>NOT(ISERROR(SEARCH("Catastrófico",L10)))</formula>
    </cfRule>
    <cfRule type="containsText" dxfId="2687" priority="1225" operator="containsText" text="Mayor">
      <formula>NOT(ISERROR(SEARCH("Mayor",L10)))</formula>
    </cfRule>
    <cfRule type="containsText" dxfId="2686" priority="1226" operator="containsText" text="Menor">
      <formula>NOT(ISERROR(SEARCH("Menor",L10)))</formula>
    </cfRule>
    <cfRule type="containsText" dxfId="2685" priority="1227" operator="containsText" text="Leve">
      <formula>NOT(ISERROR(SEARCH("Leve",L10)))</formula>
    </cfRule>
  </conditionalFormatting>
  <conditionalFormatting sqref="K15:L15">
    <cfRule type="containsText" dxfId="2684" priority="725" operator="containsText" text="3- Moderado">
      <formula>NOT(ISERROR(SEARCH("3- Moderado",K15)))</formula>
    </cfRule>
    <cfRule type="containsText" dxfId="2683" priority="726" operator="containsText" text="6- Moderado">
      <formula>NOT(ISERROR(SEARCH("6- Moderado",K15)))</formula>
    </cfRule>
    <cfRule type="containsText" dxfId="2682" priority="727" operator="containsText" text="4- Moderado">
      <formula>NOT(ISERROR(SEARCH("4- Moderado",K15)))</formula>
    </cfRule>
    <cfRule type="containsText" dxfId="2681" priority="728" operator="containsText" text="3- Bajo">
      <formula>NOT(ISERROR(SEARCH("3- Bajo",K15)))</formula>
    </cfRule>
    <cfRule type="containsText" dxfId="2680" priority="729" operator="containsText" text="4- Bajo">
      <formula>NOT(ISERROR(SEARCH("4- Bajo",K15)))</formula>
    </cfRule>
    <cfRule type="containsText" dxfId="2679" priority="730" operator="containsText" text="1- Bajo">
      <formula>NOT(ISERROR(SEARCH("1- Bajo",K15)))</formula>
    </cfRule>
  </conditionalFormatting>
  <conditionalFormatting sqref="H15:I15">
    <cfRule type="containsText" dxfId="2678" priority="719" operator="containsText" text="3- Moderado">
      <formula>NOT(ISERROR(SEARCH("3- Moderado",H15)))</formula>
    </cfRule>
    <cfRule type="containsText" dxfId="2677" priority="720" operator="containsText" text="6- Moderado">
      <formula>NOT(ISERROR(SEARCH("6- Moderado",H15)))</formula>
    </cfRule>
    <cfRule type="containsText" dxfId="2676" priority="721" operator="containsText" text="4- Moderado">
      <formula>NOT(ISERROR(SEARCH("4- Moderado",H15)))</formula>
    </cfRule>
    <cfRule type="containsText" dxfId="2675" priority="722" operator="containsText" text="3- Bajo">
      <formula>NOT(ISERROR(SEARCH("3- Bajo",H15)))</formula>
    </cfRule>
    <cfRule type="containsText" dxfId="2674" priority="723" operator="containsText" text="4- Bajo">
      <formula>NOT(ISERROR(SEARCH("4- Bajo",H15)))</formula>
    </cfRule>
    <cfRule type="containsText" dxfId="2673" priority="724" operator="containsText" text="1- Bajo">
      <formula>NOT(ISERROR(SEARCH("1- Bajo",H15)))</formula>
    </cfRule>
  </conditionalFormatting>
  <conditionalFormatting sqref="A15 C15:E15">
    <cfRule type="containsText" dxfId="2672" priority="713" operator="containsText" text="3- Moderado">
      <formula>NOT(ISERROR(SEARCH("3- Moderado",A15)))</formula>
    </cfRule>
    <cfRule type="containsText" dxfId="2671" priority="714" operator="containsText" text="6- Moderado">
      <formula>NOT(ISERROR(SEARCH("6- Moderado",A15)))</formula>
    </cfRule>
    <cfRule type="containsText" dxfId="2670" priority="715" operator="containsText" text="4- Moderado">
      <formula>NOT(ISERROR(SEARCH("4- Moderado",A15)))</formula>
    </cfRule>
    <cfRule type="containsText" dxfId="2669" priority="716" operator="containsText" text="3- Bajo">
      <formula>NOT(ISERROR(SEARCH("3- Bajo",A15)))</formula>
    </cfRule>
    <cfRule type="containsText" dxfId="2668" priority="717" operator="containsText" text="4- Bajo">
      <formula>NOT(ISERROR(SEARCH("4- Bajo",A15)))</formula>
    </cfRule>
    <cfRule type="containsText" dxfId="2667" priority="718" operator="containsText" text="1- Bajo">
      <formula>NOT(ISERROR(SEARCH("1- Bajo",A15)))</formula>
    </cfRule>
  </conditionalFormatting>
  <conditionalFormatting sqref="F15:G15">
    <cfRule type="containsText" dxfId="2666" priority="707" operator="containsText" text="3- Moderado">
      <formula>NOT(ISERROR(SEARCH("3- Moderado",F15)))</formula>
    </cfRule>
    <cfRule type="containsText" dxfId="2665" priority="708" operator="containsText" text="6- Moderado">
      <formula>NOT(ISERROR(SEARCH("6- Moderado",F15)))</formula>
    </cfRule>
    <cfRule type="containsText" dxfId="2664" priority="709" operator="containsText" text="4- Moderado">
      <formula>NOT(ISERROR(SEARCH("4- Moderado",F15)))</formula>
    </cfRule>
    <cfRule type="containsText" dxfId="2663" priority="710" operator="containsText" text="3- Bajo">
      <formula>NOT(ISERROR(SEARCH("3- Bajo",F15)))</formula>
    </cfRule>
    <cfRule type="containsText" dxfId="2662" priority="711" operator="containsText" text="4- Bajo">
      <formula>NOT(ISERROR(SEARCH("4- Bajo",F15)))</formula>
    </cfRule>
    <cfRule type="containsText" dxfId="2661" priority="712" operator="containsText" text="1- Bajo">
      <formula>NOT(ISERROR(SEARCH("1- Bajo",F15)))</formula>
    </cfRule>
  </conditionalFormatting>
  <conditionalFormatting sqref="J15:J19">
    <cfRule type="containsText" dxfId="2660" priority="702" operator="containsText" text="Bajo">
      <formula>NOT(ISERROR(SEARCH("Bajo",J15)))</formula>
    </cfRule>
    <cfRule type="containsText" dxfId="2659" priority="703" operator="containsText" text="Moderado">
      <formula>NOT(ISERROR(SEARCH("Moderado",J15)))</formula>
    </cfRule>
    <cfRule type="containsText" dxfId="2658" priority="704" operator="containsText" text="Alto">
      <formula>NOT(ISERROR(SEARCH("Alto",J15)))</formula>
    </cfRule>
    <cfRule type="containsText" dxfId="2657"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656" priority="677" operator="containsText" text="Moderado">
      <formula>NOT(ISERROR(SEARCH("Moderado",M15)))</formula>
    </cfRule>
    <cfRule type="containsText" dxfId="2655" priority="697" operator="containsText" text="Bajo">
      <formula>NOT(ISERROR(SEARCH("Bajo",M15)))</formula>
    </cfRule>
    <cfRule type="containsText" dxfId="2654" priority="698" operator="containsText" text="Moderado">
      <formula>NOT(ISERROR(SEARCH("Moderado",M15)))</formula>
    </cfRule>
    <cfRule type="containsText" dxfId="2653" priority="699" operator="containsText" text="Alto">
      <formula>NOT(ISERROR(SEARCH("Alto",M15)))</formula>
    </cfRule>
    <cfRule type="containsText" dxfId="2652"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651" priority="691" operator="containsText" text="3- Moderado">
      <formula>NOT(ISERROR(SEARCH("3- Moderado",N15)))</formula>
    </cfRule>
    <cfRule type="containsText" dxfId="2650" priority="692" operator="containsText" text="6- Moderado">
      <formula>NOT(ISERROR(SEARCH("6- Moderado",N15)))</formula>
    </cfRule>
    <cfRule type="containsText" dxfId="2649" priority="693" operator="containsText" text="4- Moderado">
      <formula>NOT(ISERROR(SEARCH("4- Moderado",N15)))</formula>
    </cfRule>
    <cfRule type="containsText" dxfId="2648" priority="694" operator="containsText" text="3- Bajo">
      <formula>NOT(ISERROR(SEARCH("3- Bajo",N15)))</formula>
    </cfRule>
    <cfRule type="containsText" dxfId="2647" priority="695" operator="containsText" text="4- Bajo">
      <formula>NOT(ISERROR(SEARCH("4- Bajo",N15)))</formula>
    </cfRule>
    <cfRule type="containsText" dxfId="2646" priority="696" operator="containsText" text="1- Bajo">
      <formula>NOT(ISERROR(SEARCH("1- Bajo",N15)))</formula>
    </cfRule>
  </conditionalFormatting>
  <conditionalFormatting sqref="H15:H19">
    <cfRule type="containsText" dxfId="2645" priority="678" operator="containsText" text="Muy Alta">
      <formula>NOT(ISERROR(SEARCH("Muy Alta",H15)))</formula>
    </cfRule>
    <cfRule type="containsText" dxfId="2644" priority="679" operator="containsText" text="Alta">
      <formula>NOT(ISERROR(SEARCH("Alta",H15)))</formula>
    </cfRule>
    <cfRule type="containsText" dxfId="2643" priority="680" operator="containsText" text="Muy Alta">
      <formula>NOT(ISERROR(SEARCH("Muy Alta",H15)))</formula>
    </cfRule>
    <cfRule type="containsText" dxfId="2642" priority="685" operator="containsText" text="Muy Baja">
      <formula>NOT(ISERROR(SEARCH("Muy Baja",H15)))</formula>
    </cfRule>
    <cfRule type="containsText" dxfId="2641" priority="686" operator="containsText" text="Baja">
      <formula>NOT(ISERROR(SEARCH("Baja",H15)))</formula>
    </cfRule>
    <cfRule type="containsText" dxfId="2640" priority="687" operator="containsText" text="Media">
      <formula>NOT(ISERROR(SEARCH("Media",H15)))</formula>
    </cfRule>
    <cfRule type="containsText" dxfId="2639" priority="688" operator="containsText" text="Alta">
      <formula>NOT(ISERROR(SEARCH("Alta",H15)))</formula>
    </cfRule>
    <cfRule type="containsText" dxfId="2638" priority="690" operator="containsText" text="Muy Alta">
      <formula>NOT(ISERROR(SEARCH("Muy Alta",H15)))</formula>
    </cfRule>
  </conditionalFormatting>
  <conditionalFormatting sqref="I15:I19">
    <cfRule type="containsText" dxfId="2637" priority="681" operator="containsText" text="Catastrófico">
      <formula>NOT(ISERROR(SEARCH("Catastrófico",I15)))</formula>
    </cfRule>
    <cfRule type="containsText" dxfId="2636" priority="682" operator="containsText" text="Mayor">
      <formula>NOT(ISERROR(SEARCH("Mayor",I15)))</formula>
    </cfRule>
    <cfRule type="containsText" dxfId="2635" priority="683" operator="containsText" text="Menor">
      <formula>NOT(ISERROR(SEARCH("Menor",I15)))</formula>
    </cfRule>
    <cfRule type="containsText" dxfId="2634" priority="684" operator="containsText" text="Leve">
      <formula>NOT(ISERROR(SEARCH("Leve",I15)))</formula>
    </cfRule>
    <cfRule type="containsText" dxfId="2633" priority="689" operator="containsText" text="Moderado">
      <formula>NOT(ISERROR(SEARCH("Moderado",I15)))</formula>
    </cfRule>
  </conditionalFormatting>
  <conditionalFormatting sqref="K15:K19">
    <cfRule type="containsText" dxfId="2632" priority="676" operator="containsText" text="Media">
      <formula>NOT(ISERROR(SEARCH("Media",K15)))</formula>
    </cfRule>
  </conditionalFormatting>
  <conditionalFormatting sqref="L15:L19">
    <cfRule type="containsText" dxfId="2631" priority="675" operator="containsText" text="Moderado">
      <formula>NOT(ISERROR(SEARCH("Moderado",L15)))</formula>
    </cfRule>
  </conditionalFormatting>
  <conditionalFormatting sqref="J15:J19">
    <cfRule type="containsText" dxfId="2630" priority="674" operator="containsText" text="Moderado">
      <formula>NOT(ISERROR(SEARCH("Moderado",J15)))</formula>
    </cfRule>
  </conditionalFormatting>
  <conditionalFormatting sqref="J15:J19">
    <cfRule type="containsText" dxfId="2629" priority="672" operator="containsText" text="Bajo">
      <formula>NOT(ISERROR(SEARCH("Bajo",J15)))</formula>
    </cfRule>
    <cfRule type="containsText" dxfId="2628" priority="673" operator="containsText" text="Extremo">
      <formula>NOT(ISERROR(SEARCH("Extremo",J15)))</formula>
    </cfRule>
  </conditionalFormatting>
  <conditionalFormatting sqref="K15:K19">
    <cfRule type="containsText" dxfId="2627" priority="670" operator="containsText" text="Baja">
      <formula>NOT(ISERROR(SEARCH("Baja",K15)))</formula>
    </cfRule>
    <cfRule type="containsText" dxfId="2626" priority="671" operator="containsText" text="Muy Baja">
      <formula>NOT(ISERROR(SEARCH("Muy Baja",K15)))</formula>
    </cfRule>
  </conditionalFormatting>
  <conditionalFormatting sqref="K15:K19">
    <cfRule type="containsText" dxfId="2625" priority="668" operator="containsText" text="Muy Alta">
      <formula>NOT(ISERROR(SEARCH("Muy Alta",K15)))</formula>
    </cfRule>
    <cfRule type="containsText" dxfId="2624" priority="669" operator="containsText" text="Alta">
      <formula>NOT(ISERROR(SEARCH("Alta",K15)))</formula>
    </cfRule>
  </conditionalFormatting>
  <conditionalFormatting sqref="L15:L19">
    <cfRule type="containsText" dxfId="2623" priority="664" operator="containsText" text="Catastrófico">
      <formula>NOT(ISERROR(SEARCH("Catastrófico",L15)))</formula>
    </cfRule>
    <cfRule type="containsText" dxfId="2622" priority="665" operator="containsText" text="Mayor">
      <formula>NOT(ISERROR(SEARCH("Mayor",L15)))</formula>
    </cfRule>
    <cfRule type="containsText" dxfId="2621" priority="666" operator="containsText" text="Menor">
      <formula>NOT(ISERROR(SEARCH("Menor",L15)))</formula>
    </cfRule>
    <cfRule type="containsText" dxfId="2620" priority="667" operator="containsText" text="Leve">
      <formula>NOT(ISERROR(SEARCH("Leve",L15)))</formula>
    </cfRule>
  </conditionalFormatting>
  <conditionalFormatting sqref="K20:L20">
    <cfRule type="containsText" dxfId="2619" priority="658" operator="containsText" text="3- Moderado">
      <formula>NOT(ISERROR(SEARCH("3- Moderado",K20)))</formula>
    </cfRule>
    <cfRule type="containsText" dxfId="2618" priority="659" operator="containsText" text="6- Moderado">
      <formula>NOT(ISERROR(SEARCH("6- Moderado",K20)))</formula>
    </cfRule>
    <cfRule type="containsText" dxfId="2617" priority="660" operator="containsText" text="4- Moderado">
      <formula>NOT(ISERROR(SEARCH("4- Moderado",K20)))</formula>
    </cfRule>
    <cfRule type="containsText" dxfId="2616" priority="661" operator="containsText" text="3- Bajo">
      <formula>NOT(ISERROR(SEARCH("3- Bajo",K20)))</formula>
    </cfRule>
    <cfRule type="containsText" dxfId="2615" priority="662" operator="containsText" text="4- Bajo">
      <formula>NOT(ISERROR(SEARCH("4- Bajo",K20)))</formula>
    </cfRule>
    <cfRule type="containsText" dxfId="2614" priority="663" operator="containsText" text="1- Bajo">
      <formula>NOT(ISERROR(SEARCH("1- Bajo",K20)))</formula>
    </cfRule>
  </conditionalFormatting>
  <conditionalFormatting sqref="H20:I20">
    <cfRule type="containsText" dxfId="2613" priority="652" operator="containsText" text="3- Moderado">
      <formula>NOT(ISERROR(SEARCH("3- Moderado",H20)))</formula>
    </cfRule>
    <cfRule type="containsText" dxfId="2612" priority="653" operator="containsText" text="6- Moderado">
      <formula>NOT(ISERROR(SEARCH("6- Moderado",H20)))</formula>
    </cfRule>
    <cfRule type="containsText" dxfId="2611" priority="654" operator="containsText" text="4- Moderado">
      <formula>NOT(ISERROR(SEARCH("4- Moderado",H20)))</formula>
    </cfRule>
    <cfRule type="containsText" dxfId="2610" priority="655" operator="containsText" text="3- Bajo">
      <formula>NOT(ISERROR(SEARCH("3- Bajo",H20)))</formula>
    </cfRule>
    <cfRule type="containsText" dxfId="2609" priority="656" operator="containsText" text="4- Bajo">
      <formula>NOT(ISERROR(SEARCH("4- Bajo",H20)))</formula>
    </cfRule>
    <cfRule type="containsText" dxfId="2608" priority="657" operator="containsText" text="1- Bajo">
      <formula>NOT(ISERROR(SEARCH("1- Bajo",H20)))</formula>
    </cfRule>
  </conditionalFormatting>
  <conditionalFormatting sqref="A20 C20:E20">
    <cfRule type="containsText" dxfId="2607" priority="646" operator="containsText" text="3- Moderado">
      <formula>NOT(ISERROR(SEARCH("3- Moderado",A20)))</formula>
    </cfRule>
    <cfRule type="containsText" dxfId="2606" priority="647" operator="containsText" text="6- Moderado">
      <formula>NOT(ISERROR(SEARCH("6- Moderado",A20)))</formula>
    </cfRule>
    <cfRule type="containsText" dxfId="2605" priority="648" operator="containsText" text="4- Moderado">
      <formula>NOT(ISERROR(SEARCH("4- Moderado",A20)))</formula>
    </cfRule>
    <cfRule type="containsText" dxfId="2604" priority="649" operator="containsText" text="3- Bajo">
      <formula>NOT(ISERROR(SEARCH("3- Bajo",A20)))</formula>
    </cfRule>
    <cfRule type="containsText" dxfId="2603" priority="650" operator="containsText" text="4- Bajo">
      <formula>NOT(ISERROR(SEARCH("4- Bajo",A20)))</formula>
    </cfRule>
    <cfRule type="containsText" dxfId="2602" priority="651" operator="containsText" text="1- Bajo">
      <formula>NOT(ISERROR(SEARCH("1- Bajo",A20)))</formula>
    </cfRule>
  </conditionalFormatting>
  <conditionalFormatting sqref="F20:G20">
    <cfRule type="containsText" dxfId="2601" priority="640" operator="containsText" text="3- Moderado">
      <formula>NOT(ISERROR(SEARCH("3- Moderado",F20)))</formula>
    </cfRule>
    <cfRule type="containsText" dxfId="2600" priority="641" operator="containsText" text="6- Moderado">
      <formula>NOT(ISERROR(SEARCH("6- Moderado",F20)))</formula>
    </cfRule>
    <cfRule type="containsText" dxfId="2599" priority="642" operator="containsText" text="4- Moderado">
      <formula>NOT(ISERROR(SEARCH("4- Moderado",F20)))</formula>
    </cfRule>
    <cfRule type="containsText" dxfId="2598" priority="643" operator="containsText" text="3- Bajo">
      <formula>NOT(ISERROR(SEARCH("3- Bajo",F20)))</formula>
    </cfRule>
    <cfRule type="containsText" dxfId="2597" priority="644" operator="containsText" text="4- Bajo">
      <formula>NOT(ISERROR(SEARCH("4- Bajo",F20)))</formula>
    </cfRule>
    <cfRule type="containsText" dxfId="2596" priority="645" operator="containsText" text="1- Bajo">
      <formula>NOT(ISERROR(SEARCH("1- Bajo",F20)))</formula>
    </cfRule>
  </conditionalFormatting>
  <conditionalFormatting sqref="J20:J24">
    <cfRule type="containsText" dxfId="2595" priority="635" operator="containsText" text="Bajo">
      <formula>NOT(ISERROR(SEARCH("Bajo",J20)))</formula>
    </cfRule>
    <cfRule type="containsText" dxfId="2594" priority="636" operator="containsText" text="Moderado">
      <formula>NOT(ISERROR(SEARCH("Moderado",J20)))</formula>
    </cfRule>
    <cfRule type="containsText" dxfId="2593" priority="637" operator="containsText" text="Alto">
      <formula>NOT(ISERROR(SEARCH("Alto",J20)))</formula>
    </cfRule>
    <cfRule type="containsText" dxfId="2592"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591" priority="610" operator="containsText" text="Moderado">
      <formula>NOT(ISERROR(SEARCH("Moderado",M20)))</formula>
    </cfRule>
    <cfRule type="containsText" dxfId="2590" priority="630" operator="containsText" text="Bajo">
      <formula>NOT(ISERROR(SEARCH("Bajo",M20)))</formula>
    </cfRule>
    <cfRule type="containsText" dxfId="2589" priority="631" operator="containsText" text="Moderado">
      <formula>NOT(ISERROR(SEARCH("Moderado",M20)))</formula>
    </cfRule>
    <cfRule type="containsText" dxfId="2588" priority="632" operator="containsText" text="Alto">
      <formula>NOT(ISERROR(SEARCH("Alto",M20)))</formula>
    </cfRule>
    <cfRule type="containsText" dxfId="2587"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586" priority="624" operator="containsText" text="3- Moderado">
      <formula>NOT(ISERROR(SEARCH("3- Moderado",N20)))</formula>
    </cfRule>
    <cfRule type="containsText" dxfId="2585" priority="625" operator="containsText" text="6- Moderado">
      <formula>NOT(ISERROR(SEARCH("6- Moderado",N20)))</formula>
    </cfRule>
    <cfRule type="containsText" dxfId="2584" priority="626" operator="containsText" text="4- Moderado">
      <formula>NOT(ISERROR(SEARCH("4- Moderado",N20)))</formula>
    </cfRule>
    <cfRule type="containsText" dxfId="2583" priority="627" operator="containsText" text="3- Bajo">
      <formula>NOT(ISERROR(SEARCH("3- Bajo",N20)))</formula>
    </cfRule>
    <cfRule type="containsText" dxfId="2582" priority="628" operator="containsText" text="4- Bajo">
      <formula>NOT(ISERROR(SEARCH("4- Bajo",N20)))</formula>
    </cfRule>
    <cfRule type="containsText" dxfId="2581" priority="629" operator="containsText" text="1- Bajo">
      <formula>NOT(ISERROR(SEARCH("1- Bajo",N20)))</formula>
    </cfRule>
  </conditionalFormatting>
  <conditionalFormatting sqref="H20:H24">
    <cfRule type="containsText" dxfId="2580" priority="611" operator="containsText" text="Muy Alta">
      <formula>NOT(ISERROR(SEARCH("Muy Alta",H20)))</formula>
    </cfRule>
    <cfRule type="containsText" dxfId="2579" priority="612" operator="containsText" text="Alta">
      <formula>NOT(ISERROR(SEARCH("Alta",H20)))</formula>
    </cfRule>
    <cfRule type="containsText" dxfId="2578" priority="613" operator="containsText" text="Muy Alta">
      <formula>NOT(ISERROR(SEARCH("Muy Alta",H20)))</formula>
    </cfRule>
    <cfRule type="containsText" dxfId="2577" priority="618" operator="containsText" text="Muy Baja">
      <formula>NOT(ISERROR(SEARCH("Muy Baja",H20)))</formula>
    </cfRule>
    <cfRule type="containsText" dxfId="2576" priority="619" operator="containsText" text="Baja">
      <formula>NOT(ISERROR(SEARCH("Baja",H20)))</formula>
    </cfRule>
    <cfRule type="containsText" dxfId="2575" priority="620" operator="containsText" text="Media">
      <formula>NOT(ISERROR(SEARCH("Media",H20)))</formula>
    </cfRule>
    <cfRule type="containsText" dxfId="2574" priority="621" operator="containsText" text="Alta">
      <formula>NOT(ISERROR(SEARCH("Alta",H20)))</formula>
    </cfRule>
    <cfRule type="containsText" dxfId="2573" priority="623" operator="containsText" text="Muy Alta">
      <formula>NOT(ISERROR(SEARCH("Muy Alta",H20)))</formula>
    </cfRule>
  </conditionalFormatting>
  <conditionalFormatting sqref="I20:I24">
    <cfRule type="containsText" dxfId="2572" priority="614" operator="containsText" text="Catastrófico">
      <formula>NOT(ISERROR(SEARCH("Catastrófico",I20)))</formula>
    </cfRule>
    <cfRule type="containsText" dxfId="2571" priority="615" operator="containsText" text="Mayor">
      <formula>NOT(ISERROR(SEARCH("Mayor",I20)))</formula>
    </cfRule>
    <cfRule type="containsText" dxfId="2570" priority="616" operator="containsText" text="Menor">
      <formula>NOT(ISERROR(SEARCH("Menor",I20)))</formula>
    </cfRule>
    <cfRule type="containsText" dxfId="2569" priority="617" operator="containsText" text="Leve">
      <formula>NOT(ISERROR(SEARCH("Leve",I20)))</formula>
    </cfRule>
    <cfRule type="containsText" dxfId="2568" priority="622" operator="containsText" text="Moderado">
      <formula>NOT(ISERROR(SEARCH("Moderado",I20)))</formula>
    </cfRule>
  </conditionalFormatting>
  <conditionalFormatting sqref="K20:K24">
    <cfRule type="containsText" dxfId="2567" priority="609" operator="containsText" text="Media">
      <formula>NOT(ISERROR(SEARCH("Media",K20)))</formula>
    </cfRule>
  </conditionalFormatting>
  <conditionalFormatting sqref="L20:L24">
    <cfRule type="containsText" dxfId="2566" priority="608" operator="containsText" text="Moderado">
      <formula>NOT(ISERROR(SEARCH("Moderado",L20)))</formula>
    </cfRule>
  </conditionalFormatting>
  <conditionalFormatting sqref="J20:J24">
    <cfRule type="containsText" dxfId="2565" priority="607" operator="containsText" text="Moderado">
      <formula>NOT(ISERROR(SEARCH("Moderado",J20)))</formula>
    </cfRule>
  </conditionalFormatting>
  <conditionalFormatting sqref="J20:J24">
    <cfRule type="containsText" dxfId="2564" priority="605" operator="containsText" text="Bajo">
      <formula>NOT(ISERROR(SEARCH("Bajo",J20)))</formula>
    </cfRule>
    <cfRule type="containsText" dxfId="2563" priority="606" operator="containsText" text="Extremo">
      <formula>NOT(ISERROR(SEARCH("Extremo",J20)))</formula>
    </cfRule>
  </conditionalFormatting>
  <conditionalFormatting sqref="K20:K24">
    <cfRule type="containsText" dxfId="2562" priority="603" operator="containsText" text="Baja">
      <formula>NOT(ISERROR(SEARCH("Baja",K20)))</formula>
    </cfRule>
    <cfRule type="containsText" dxfId="2561" priority="604" operator="containsText" text="Muy Baja">
      <formula>NOT(ISERROR(SEARCH("Muy Baja",K20)))</formula>
    </cfRule>
  </conditionalFormatting>
  <conditionalFormatting sqref="K20:K24">
    <cfRule type="containsText" dxfId="2560" priority="601" operator="containsText" text="Muy Alta">
      <formula>NOT(ISERROR(SEARCH("Muy Alta",K20)))</formula>
    </cfRule>
    <cfRule type="containsText" dxfId="2559" priority="602" operator="containsText" text="Alta">
      <formula>NOT(ISERROR(SEARCH("Alta",K20)))</formula>
    </cfRule>
  </conditionalFormatting>
  <conditionalFormatting sqref="L20:L24">
    <cfRule type="containsText" dxfId="2558" priority="597" operator="containsText" text="Catastrófico">
      <formula>NOT(ISERROR(SEARCH("Catastrófico",L20)))</formula>
    </cfRule>
    <cfRule type="containsText" dxfId="2557" priority="598" operator="containsText" text="Mayor">
      <formula>NOT(ISERROR(SEARCH("Mayor",L20)))</formula>
    </cfRule>
    <cfRule type="containsText" dxfId="2556" priority="599" operator="containsText" text="Menor">
      <formula>NOT(ISERROR(SEARCH("Menor",L20)))</formula>
    </cfRule>
    <cfRule type="containsText" dxfId="2555" priority="600" operator="containsText" text="Leve">
      <formula>NOT(ISERROR(SEARCH("Leve",L20)))</formula>
    </cfRule>
  </conditionalFormatting>
  <conditionalFormatting sqref="K30:L30">
    <cfRule type="containsText" dxfId="2554" priority="524" operator="containsText" text="3- Moderado">
      <formula>NOT(ISERROR(SEARCH("3- Moderado",K30)))</formula>
    </cfRule>
    <cfRule type="containsText" dxfId="2553" priority="525" operator="containsText" text="6- Moderado">
      <formula>NOT(ISERROR(SEARCH("6- Moderado",K30)))</formula>
    </cfRule>
    <cfRule type="containsText" dxfId="2552" priority="526" operator="containsText" text="4- Moderado">
      <formula>NOT(ISERROR(SEARCH("4- Moderado",K30)))</formula>
    </cfRule>
    <cfRule type="containsText" dxfId="2551" priority="527" operator="containsText" text="3- Bajo">
      <formula>NOT(ISERROR(SEARCH("3- Bajo",K30)))</formula>
    </cfRule>
    <cfRule type="containsText" dxfId="2550" priority="528" operator="containsText" text="4- Bajo">
      <formula>NOT(ISERROR(SEARCH("4- Bajo",K30)))</formula>
    </cfRule>
    <cfRule type="containsText" dxfId="2549" priority="529" operator="containsText" text="1- Bajo">
      <formula>NOT(ISERROR(SEARCH("1- Bajo",K30)))</formula>
    </cfRule>
  </conditionalFormatting>
  <conditionalFormatting sqref="H30:I30">
    <cfRule type="containsText" dxfId="2548" priority="518" operator="containsText" text="3- Moderado">
      <formula>NOT(ISERROR(SEARCH("3- Moderado",H30)))</formula>
    </cfRule>
    <cfRule type="containsText" dxfId="2547" priority="519" operator="containsText" text="6- Moderado">
      <formula>NOT(ISERROR(SEARCH("6- Moderado",H30)))</formula>
    </cfRule>
    <cfRule type="containsText" dxfId="2546" priority="520" operator="containsText" text="4- Moderado">
      <formula>NOT(ISERROR(SEARCH("4- Moderado",H30)))</formula>
    </cfRule>
    <cfRule type="containsText" dxfId="2545" priority="521" operator="containsText" text="3- Bajo">
      <formula>NOT(ISERROR(SEARCH("3- Bajo",H30)))</formula>
    </cfRule>
    <cfRule type="containsText" dxfId="2544" priority="522" operator="containsText" text="4- Bajo">
      <formula>NOT(ISERROR(SEARCH("4- Bajo",H30)))</formula>
    </cfRule>
    <cfRule type="containsText" dxfId="2543" priority="523" operator="containsText" text="1- Bajo">
      <formula>NOT(ISERROR(SEARCH("1- Bajo",H30)))</formula>
    </cfRule>
  </conditionalFormatting>
  <conditionalFormatting sqref="A30 C30:E30">
    <cfRule type="containsText" dxfId="2542" priority="512" operator="containsText" text="3- Moderado">
      <formula>NOT(ISERROR(SEARCH("3- Moderado",A30)))</formula>
    </cfRule>
    <cfRule type="containsText" dxfId="2541" priority="513" operator="containsText" text="6- Moderado">
      <formula>NOT(ISERROR(SEARCH("6- Moderado",A30)))</formula>
    </cfRule>
    <cfRule type="containsText" dxfId="2540" priority="514" operator="containsText" text="4- Moderado">
      <formula>NOT(ISERROR(SEARCH("4- Moderado",A30)))</formula>
    </cfRule>
    <cfRule type="containsText" dxfId="2539" priority="515" operator="containsText" text="3- Bajo">
      <formula>NOT(ISERROR(SEARCH("3- Bajo",A30)))</formula>
    </cfRule>
    <cfRule type="containsText" dxfId="2538" priority="516" operator="containsText" text="4- Bajo">
      <formula>NOT(ISERROR(SEARCH("4- Bajo",A30)))</formula>
    </cfRule>
    <cfRule type="containsText" dxfId="2537" priority="517" operator="containsText" text="1- Bajo">
      <formula>NOT(ISERROR(SEARCH("1- Bajo",A30)))</formula>
    </cfRule>
  </conditionalFormatting>
  <conditionalFormatting sqref="F30:G30">
    <cfRule type="containsText" dxfId="2536" priority="506" operator="containsText" text="3- Moderado">
      <formula>NOT(ISERROR(SEARCH("3- Moderado",F30)))</formula>
    </cfRule>
    <cfRule type="containsText" dxfId="2535" priority="507" operator="containsText" text="6- Moderado">
      <formula>NOT(ISERROR(SEARCH("6- Moderado",F30)))</formula>
    </cfRule>
    <cfRule type="containsText" dxfId="2534" priority="508" operator="containsText" text="4- Moderado">
      <formula>NOT(ISERROR(SEARCH("4- Moderado",F30)))</formula>
    </cfRule>
    <cfRule type="containsText" dxfId="2533" priority="509" operator="containsText" text="3- Bajo">
      <formula>NOT(ISERROR(SEARCH("3- Bajo",F30)))</formula>
    </cfRule>
    <cfRule type="containsText" dxfId="2532" priority="510" operator="containsText" text="4- Bajo">
      <formula>NOT(ISERROR(SEARCH("4- Bajo",F30)))</formula>
    </cfRule>
    <cfRule type="containsText" dxfId="2531" priority="511" operator="containsText" text="1- Bajo">
      <formula>NOT(ISERROR(SEARCH("1- Bajo",F30)))</formula>
    </cfRule>
  </conditionalFormatting>
  <conditionalFormatting sqref="N30">
    <cfRule type="containsText" dxfId="2530" priority="490" operator="containsText" text="3- Moderado">
      <formula>NOT(ISERROR(SEARCH("3- Moderado",N30)))</formula>
    </cfRule>
    <cfRule type="containsText" dxfId="2529" priority="491" operator="containsText" text="6- Moderado">
      <formula>NOT(ISERROR(SEARCH("6- Moderado",N30)))</formula>
    </cfRule>
    <cfRule type="containsText" dxfId="2528" priority="492" operator="containsText" text="4- Moderado">
      <formula>NOT(ISERROR(SEARCH("4- Moderado",N30)))</formula>
    </cfRule>
    <cfRule type="containsText" dxfId="2527" priority="493" operator="containsText" text="3- Bajo">
      <formula>NOT(ISERROR(SEARCH("3- Bajo",N30)))</formula>
    </cfRule>
    <cfRule type="containsText" dxfId="2526" priority="494" operator="containsText" text="4- Bajo">
      <formula>NOT(ISERROR(SEARCH("4- Bajo",N30)))</formula>
    </cfRule>
    <cfRule type="containsText" dxfId="2525" priority="495" operator="containsText" text="1- Bajo">
      <formula>NOT(ISERROR(SEARCH("1- Bajo",N30)))</formula>
    </cfRule>
  </conditionalFormatting>
  <conditionalFormatting sqref="H30:H31">
    <cfRule type="containsText" dxfId="2524" priority="477" operator="containsText" text="Muy Alta">
      <formula>NOT(ISERROR(SEARCH("Muy Alta",H30)))</formula>
    </cfRule>
    <cfRule type="containsText" dxfId="2523" priority="478" operator="containsText" text="Alta">
      <formula>NOT(ISERROR(SEARCH("Alta",H30)))</formula>
    </cfRule>
    <cfRule type="containsText" dxfId="2522" priority="479" operator="containsText" text="Muy Alta">
      <formula>NOT(ISERROR(SEARCH("Muy Alta",H30)))</formula>
    </cfRule>
    <cfRule type="containsText" dxfId="2521" priority="484" operator="containsText" text="Muy Baja">
      <formula>NOT(ISERROR(SEARCH("Muy Baja",H30)))</formula>
    </cfRule>
    <cfRule type="containsText" dxfId="2520" priority="485" operator="containsText" text="Baja">
      <formula>NOT(ISERROR(SEARCH("Baja",H30)))</formula>
    </cfRule>
    <cfRule type="containsText" dxfId="2519" priority="486" operator="containsText" text="Media">
      <formula>NOT(ISERROR(SEARCH("Media",H30)))</formula>
    </cfRule>
    <cfRule type="containsText" dxfId="2518" priority="487" operator="containsText" text="Alta">
      <formula>NOT(ISERROR(SEARCH("Alta",H30)))</formula>
    </cfRule>
    <cfRule type="containsText" dxfId="2517" priority="489" operator="containsText" text="Muy Alta">
      <formula>NOT(ISERROR(SEARCH("Muy Alta",H30)))</formula>
    </cfRule>
  </conditionalFormatting>
  <conditionalFormatting sqref="I30:I31">
    <cfRule type="containsText" dxfId="2516" priority="480" operator="containsText" text="Catastrófico">
      <formula>NOT(ISERROR(SEARCH("Catastrófico",I30)))</formula>
    </cfRule>
    <cfRule type="containsText" dxfId="2515" priority="481" operator="containsText" text="Mayor">
      <formula>NOT(ISERROR(SEARCH("Mayor",I30)))</formula>
    </cfRule>
    <cfRule type="containsText" dxfId="2514" priority="482" operator="containsText" text="Menor">
      <formula>NOT(ISERROR(SEARCH("Menor",I30)))</formula>
    </cfRule>
    <cfRule type="containsText" dxfId="2513" priority="483" operator="containsText" text="Leve">
      <formula>NOT(ISERROR(SEARCH("Leve",I30)))</formula>
    </cfRule>
    <cfRule type="containsText" dxfId="2512" priority="488" operator="containsText" text="Moderado">
      <formula>NOT(ISERROR(SEARCH("Moderado",I30)))</formula>
    </cfRule>
  </conditionalFormatting>
  <conditionalFormatting sqref="K30:K31">
    <cfRule type="containsText" dxfId="2511" priority="475" operator="containsText" text="Media">
      <formula>NOT(ISERROR(SEARCH("Media",K30)))</formula>
    </cfRule>
  </conditionalFormatting>
  <conditionalFormatting sqref="L30:L31">
    <cfRule type="containsText" dxfId="2510" priority="474" operator="containsText" text="Moderado">
      <formula>NOT(ISERROR(SEARCH("Moderado",L30)))</formula>
    </cfRule>
  </conditionalFormatting>
  <conditionalFormatting sqref="J30:J31">
    <cfRule type="containsText" dxfId="2509" priority="473" operator="containsText" text="Moderado">
      <formula>NOT(ISERROR(SEARCH("Moderado",J30)))</formula>
    </cfRule>
  </conditionalFormatting>
  <conditionalFormatting sqref="J30:J31">
    <cfRule type="containsText" dxfId="2508" priority="471" operator="containsText" text="Bajo">
      <formula>NOT(ISERROR(SEARCH("Bajo",J30)))</formula>
    </cfRule>
    <cfRule type="containsText" dxfId="2507" priority="472" operator="containsText" text="Extremo">
      <formula>NOT(ISERROR(SEARCH("Extremo",J30)))</formula>
    </cfRule>
  </conditionalFormatting>
  <conditionalFormatting sqref="K30:K31">
    <cfRule type="containsText" dxfId="2506" priority="469" operator="containsText" text="Baja">
      <formula>NOT(ISERROR(SEARCH("Baja",K30)))</formula>
    </cfRule>
    <cfRule type="containsText" dxfId="2505" priority="470" operator="containsText" text="Muy Baja">
      <formula>NOT(ISERROR(SEARCH("Muy Baja",K30)))</formula>
    </cfRule>
  </conditionalFormatting>
  <conditionalFormatting sqref="K30:K31">
    <cfRule type="containsText" dxfId="2504" priority="467" operator="containsText" text="Muy Alta">
      <formula>NOT(ISERROR(SEARCH("Muy Alta",K30)))</formula>
    </cfRule>
    <cfRule type="containsText" dxfId="2503" priority="468" operator="containsText" text="Alta">
      <formula>NOT(ISERROR(SEARCH("Alta",K30)))</formula>
    </cfRule>
  </conditionalFormatting>
  <conditionalFormatting sqref="L30:L31">
    <cfRule type="containsText" dxfId="2502" priority="463" operator="containsText" text="Catastrófico">
      <formula>NOT(ISERROR(SEARCH("Catastrófico",L30)))</formula>
    </cfRule>
    <cfRule type="containsText" dxfId="2501" priority="464" operator="containsText" text="Mayor">
      <formula>NOT(ISERROR(SEARCH("Mayor",L30)))</formula>
    </cfRule>
    <cfRule type="containsText" dxfId="2500" priority="465" operator="containsText" text="Menor">
      <formula>NOT(ISERROR(SEARCH("Menor",L30)))</formula>
    </cfRule>
    <cfRule type="containsText" dxfId="2499" priority="466" operator="containsText" text="Leve">
      <formula>NOT(ISERROR(SEARCH("Leve",L30)))</formula>
    </cfRule>
  </conditionalFormatting>
  <conditionalFormatting sqref="K32:L32">
    <cfRule type="containsText" dxfId="2498" priority="457" operator="containsText" text="3- Moderado">
      <formula>NOT(ISERROR(SEARCH("3- Moderado",K32)))</formula>
    </cfRule>
    <cfRule type="containsText" dxfId="2497" priority="458" operator="containsText" text="6- Moderado">
      <formula>NOT(ISERROR(SEARCH("6- Moderado",K32)))</formula>
    </cfRule>
    <cfRule type="containsText" dxfId="2496" priority="459" operator="containsText" text="4- Moderado">
      <formula>NOT(ISERROR(SEARCH("4- Moderado",K32)))</formula>
    </cfRule>
    <cfRule type="containsText" dxfId="2495" priority="460" operator="containsText" text="3- Bajo">
      <formula>NOT(ISERROR(SEARCH("3- Bajo",K32)))</formula>
    </cfRule>
    <cfRule type="containsText" dxfId="2494" priority="461" operator="containsText" text="4- Bajo">
      <formula>NOT(ISERROR(SEARCH("4- Bajo",K32)))</formula>
    </cfRule>
    <cfRule type="containsText" dxfId="2493" priority="462" operator="containsText" text="1- Bajo">
      <formula>NOT(ISERROR(SEARCH("1- Bajo",K32)))</formula>
    </cfRule>
  </conditionalFormatting>
  <conditionalFormatting sqref="H32:I32">
    <cfRule type="containsText" dxfId="2492" priority="451" operator="containsText" text="3- Moderado">
      <formula>NOT(ISERROR(SEARCH("3- Moderado",H32)))</formula>
    </cfRule>
    <cfRule type="containsText" dxfId="2491" priority="452" operator="containsText" text="6- Moderado">
      <formula>NOT(ISERROR(SEARCH("6- Moderado",H32)))</formula>
    </cfRule>
    <cfRule type="containsText" dxfId="2490" priority="453" operator="containsText" text="4- Moderado">
      <formula>NOT(ISERROR(SEARCH("4- Moderado",H32)))</formula>
    </cfRule>
    <cfRule type="containsText" dxfId="2489" priority="454" operator="containsText" text="3- Bajo">
      <formula>NOT(ISERROR(SEARCH("3- Bajo",H32)))</formula>
    </cfRule>
    <cfRule type="containsText" dxfId="2488" priority="455" operator="containsText" text="4- Bajo">
      <formula>NOT(ISERROR(SEARCH("4- Bajo",H32)))</formula>
    </cfRule>
    <cfRule type="containsText" dxfId="2487" priority="456" operator="containsText" text="1- Bajo">
      <formula>NOT(ISERROR(SEARCH("1- Bajo",H32)))</formula>
    </cfRule>
  </conditionalFormatting>
  <conditionalFormatting sqref="A32 C32:E32">
    <cfRule type="containsText" dxfId="2486" priority="445" operator="containsText" text="3- Moderado">
      <formula>NOT(ISERROR(SEARCH("3- Moderado",A32)))</formula>
    </cfRule>
    <cfRule type="containsText" dxfId="2485" priority="446" operator="containsText" text="6- Moderado">
      <formula>NOT(ISERROR(SEARCH("6- Moderado",A32)))</formula>
    </cfRule>
    <cfRule type="containsText" dxfId="2484" priority="447" operator="containsText" text="4- Moderado">
      <formula>NOT(ISERROR(SEARCH("4- Moderado",A32)))</formula>
    </cfRule>
    <cfRule type="containsText" dxfId="2483" priority="448" operator="containsText" text="3- Bajo">
      <formula>NOT(ISERROR(SEARCH("3- Bajo",A32)))</formula>
    </cfRule>
    <cfRule type="containsText" dxfId="2482" priority="449" operator="containsText" text="4- Bajo">
      <formula>NOT(ISERROR(SEARCH("4- Bajo",A32)))</formula>
    </cfRule>
    <cfRule type="containsText" dxfId="2481" priority="450" operator="containsText" text="1- Bajo">
      <formula>NOT(ISERROR(SEARCH("1- Bajo",A32)))</formula>
    </cfRule>
  </conditionalFormatting>
  <conditionalFormatting sqref="F32:G32">
    <cfRule type="containsText" dxfId="2480" priority="439" operator="containsText" text="3- Moderado">
      <formula>NOT(ISERROR(SEARCH("3- Moderado",F32)))</formula>
    </cfRule>
    <cfRule type="containsText" dxfId="2479" priority="440" operator="containsText" text="6- Moderado">
      <formula>NOT(ISERROR(SEARCH("6- Moderado",F32)))</formula>
    </cfRule>
    <cfRule type="containsText" dxfId="2478" priority="441" operator="containsText" text="4- Moderado">
      <formula>NOT(ISERROR(SEARCH("4- Moderado",F32)))</formula>
    </cfRule>
    <cfRule type="containsText" dxfId="2477" priority="442" operator="containsText" text="3- Bajo">
      <formula>NOT(ISERROR(SEARCH("3- Bajo",F32)))</formula>
    </cfRule>
    <cfRule type="containsText" dxfId="2476" priority="443" operator="containsText" text="4- Bajo">
      <formula>NOT(ISERROR(SEARCH("4- Bajo",F32)))</formula>
    </cfRule>
    <cfRule type="containsText" dxfId="2475" priority="444" operator="containsText" text="1- Bajo">
      <formula>NOT(ISERROR(SEARCH("1- Bajo",F32)))</formula>
    </cfRule>
  </conditionalFormatting>
  <conditionalFormatting sqref="J32:J36">
    <cfRule type="containsText" dxfId="2474" priority="434" operator="containsText" text="Bajo">
      <formula>NOT(ISERROR(SEARCH("Bajo",J32)))</formula>
    </cfRule>
    <cfRule type="containsText" dxfId="2473" priority="435" operator="containsText" text="Moderado">
      <formula>NOT(ISERROR(SEARCH("Moderado",J32)))</formula>
    </cfRule>
    <cfRule type="containsText" dxfId="2472" priority="436" operator="containsText" text="Alto">
      <formula>NOT(ISERROR(SEARCH("Alto",J32)))</formula>
    </cfRule>
    <cfRule type="containsText" dxfId="2471" priority="437" operator="containsText" text="Extremo">
      <formula>NOT(ISERROR(SEARCH("Extremo",J32)))</formula>
    </cfRule>
    <cfRule type="colorScale" priority="438">
      <colorScale>
        <cfvo type="min"/>
        <cfvo type="max"/>
        <color rgb="FFFF7128"/>
        <color rgb="FFFFEF9C"/>
      </colorScale>
    </cfRule>
  </conditionalFormatting>
  <conditionalFormatting sqref="M32:M36">
    <cfRule type="containsText" dxfId="2470" priority="409" operator="containsText" text="Moderado">
      <formula>NOT(ISERROR(SEARCH("Moderado",M32)))</formula>
    </cfRule>
    <cfRule type="containsText" dxfId="2469" priority="429" operator="containsText" text="Bajo">
      <formula>NOT(ISERROR(SEARCH("Bajo",M32)))</formula>
    </cfRule>
    <cfRule type="containsText" dxfId="2468" priority="430" operator="containsText" text="Moderado">
      <formula>NOT(ISERROR(SEARCH("Moderado",M32)))</formula>
    </cfRule>
    <cfRule type="containsText" dxfId="2467" priority="431" operator="containsText" text="Alto">
      <formula>NOT(ISERROR(SEARCH("Alto",M32)))</formula>
    </cfRule>
    <cfRule type="containsText" dxfId="2466" priority="432" operator="containsText" text="Extremo">
      <formula>NOT(ISERROR(SEARCH("Extremo",M32)))</formula>
    </cfRule>
    <cfRule type="colorScale" priority="433">
      <colorScale>
        <cfvo type="min"/>
        <cfvo type="max"/>
        <color rgb="FFFF7128"/>
        <color rgb="FFFFEF9C"/>
      </colorScale>
    </cfRule>
  </conditionalFormatting>
  <conditionalFormatting sqref="N32">
    <cfRule type="containsText" dxfId="2465" priority="423" operator="containsText" text="3- Moderado">
      <formula>NOT(ISERROR(SEARCH("3- Moderado",N32)))</formula>
    </cfRule>
    <cfRule type="containsText" dxfId="2464" priority="424" operator="containsText" text="6- Moderado">
      <formula>NOT(ISERROR(SEARCH("6- Moderado",N32)))</formula>
    </cfRule>
    <cfRule type="containsText" dxfId="2463" priority="425" operator="containsText" text="4- Moderado">
      <formula>NOT(ISERROR(SEARCH("4- Moderado",N32)))</formula>
    </cfRule>
    <cfRule type="containsText" dxfId="2462" priority="426" operator="containsText" text="3- Bajo">
      <formula>NOT(ISERROR(SEARCH("3- Bajo",N32)))</formula>
    </cfRule>
    <cfRule type="containsText" dxfId="2461" priority="427" operator="containsText" text="4- Bajo">
      <formula>NOT(ISERROR(SEARCH("4- Bajo",N32)))</formula>
    </cfRule>
    <cfRule type="containsText" dxfId="2460" priority="428" operator="containsText" text="1- Bajo">
      <formula>NOT(ISERROR(SEARCH("1- Bajo",N32)))</formula>
    </cfRule>
  </conditionalFormatting>
  <conditionalFormatting sqref="H32:H36">
    <cfRule type="containsText" dxfId="2459" priority="410" operator="containsText" text="Muy Alta">
      <formula>NOT(ISERROR(SEARCH("Muy Alta",H32)))</formula>
    </cfRule>
    <cfRule type="containsText" dxfId="2458" priority="411" operator="containsText" text="Alta">
      <formula>NOT(ISERROR(SEARCH("Alta",H32)))</formula>
    </cfRule>
    <cfRule type="containsText" dxfId="2457" priority="412" operator="containsText" text="Muy Alta">
      <formula>NOT(ISERROR(SEARCH("Muy Alta",H32)))</formula>
    </cfRule>
    <cfRule type="containsText" dxfId="2456" priority="417" operator="containsText" text="Muy Baja">
      <formula>NOT(ISERROR(SEARCH("Muy Baja",H32)))</formula>
    </cfRule>
    <cfRule type="containsText" dxfId="2455" priority="418" operator="containsText" text="Baja">
      <formula>NOT(ISERROR(SEARCH("Baja",H32)))</formula>
    </cfRule>
    <cfRule type="containsText" dxfId="2454" priority="419" operator="containsText" text="Media">
      <formula>NOT(ISERROR(SEARCH("Media",H32)))</formula>
    </cfRule>
    <cfRule type="containsText" dxfId="2453" priority="420" operator="containsText" text="Alta">
      <formula>NOT(ISERROR(SEARCH("Alta",H32)))</formula>
    </cfRule>
    <cfRule type="containsText" dxfId="2452" priority="422" operator="containsText" text="Muy Alta">
      <formula>NOT(ISERROR(SEARCH("Muy Alta",H32)))</formula>
    </cfRule>
  </conditionalFormatting>
  <conditionalFormatting sqref="I32:I36">
    <cfRule type="containsText" dxfId="2451" priority="413" operator="containsText" text="Catastrófico">
      <formula>NOT(ISERROR(SEARCH("Catastrófico",I32)))</formula>
    </cfRule>
    <cfRule type="containsText" dxfId="2450" priority="414" operator="containsText" text="Mayor">
      <formula>NOT(ISERROR(SEARCH("Mayor",I32)))</formula>
    </cfRule>
    <cfRule type="containsText" dxfId="2449" priority="415" operator="containsText" text="Menor">
      <formula>NOT(ISERROR(SEARCH("Menor",I32)))</formula>
    </cfRule>
    <cfRule type="containsText" dxfId="2448" priority="416" operator="containsText" text="Leve">
      <formula>NOT(ISERROR(SEARCH("Leve",I32)))</formula>
    </cfRule>
    <cfRule type="containsText" dxfId="2447" priority="421" operator="containsText" text="Moderado">
      <formula>NOT(ISERROR(SEARCH("Moderado",I32)))</formula>
    </cfRule>
  </conditionalFormatting>
  <conditionalFormatting sqref="K32:K36">
    <cfRule type="containsText" dxfId="2446" priority="408" operator="containsText" text="Media">
      <formula>NOT(ISERROR(SEARCH("Media",K32)))</formula>
    </cfRule>
  </conditionalFormatting>
  <conditionalFormatting sqref="L32:L36">
    <cfRule type="containsText" dxfId="2445" priority="407" operator="containsText" text="Moderado">
      <formula>NOT(ISERROR(SEARCH("Moderado",L32)))</formula>
    </cfRule>
  </conditionalFormatting>
  <conditionalFormatting sqref="J32:J36">
    <cfRule type="containsText" dxfId="2444" priority="406" operator="containsText" text="Moderado">
      <formula>NOT(ISERROR(SEARCH("Moderado",J32)))</formula>
    </cfRule>
  </conditionalFormatting>
  <conditionalFormatting sqref="J32:J36">
    <cfRule type="containsText" dxfId="2443" priority="404" operator="containsText" text="Bajo">
      <formula>NOT(ISERROR(SEARCH("Bajo",J32)))</formula>
    </cfRule>
    <cfRule type="containsText" dxfId="2442" priority="405" operator="containsText" text="Extremo">
      <formula>NOT(ISERROR(SEARCH("Extremo",J32)))</formula>
    </cfRule>
  </conditionalFormatting>
  <conditionalFormatting sqref="K32:K36">
    <cfRule type="containsText" dxfId="2441" priority="402" operator="containsText" text="Baja">
      <formula>NOT(ISERROR(SEARCH("Baja",K32)))</formula>
    </cfRule>
    <cfRule type="containsText" dxfId="2440" priority="403" operator="containsText" text="Muy Baja">
      <formula>NOT(ISERROR(SEARCH("Muy Baja",K32)))</formula>
    </cfRule>
  </conditionalFormatting>
  <conditionalFormatting sqref="K32:K36">
    <cfRule type="containsText" dxfId="2439" priority="400" operator="containsText" text="Muy Alta">
      <formula>NOT(ISERROR(SEARCH("Muy Alta",K32)))</formula>
    </cfRule>
    <cfRule type="containsText" dxfId="2438" priority="401" operator="containsText" text="Alta">
      <formula>NOT(ISERROR(SEARCH("Alta",K32)))</formula>
    </cfRule>
  </conditionalFormatting>
  <conditionalFormatting sqref="L32:L36">
    <cfRule type="containsText" dxfId="2437" priority="396" operator="containsText" text="Catastrófico">
      <formula>NOT(ISERROR(SEARCH("Catastrófico",L32)))</formula>
    </cfRule>
    <cfRule type="containsText" dxfId="2436" priority="397" operator="containsText" text="Mayor">
      <formula>NOT(ISERROR(SEARCH("Mayor",L32)))</formula>
    </cfRule>
    <cfRule type="containsText" dxfId="2435" priority="398" operator="containsText" text="Menor">
      <formula>NOT(ISERROR(SEARCH("Menor",L32)))</formula>
    </cfRule>
    <cfRule type="containsText" dxfId="2434" priority="399" operator="containsText" text="Leve">
      <formula>NOT(ISERROR(SEARCH("Leve",L32)))</formula>
    </cfRule>
  </conditionalFormatting>
  <conditionalFormatting sqref="K37:L37">
    <cfRule type="containsText" dxfId="2433" priority="390" operator="containsText" text="3- Moderado">
      <formula>NOT(ISERROR(SEARCH("3- Moderado",K37)))</formula>
    </cfRule>
    <cfRule type="containsText" dxfId="2432" priority="391" operator="containsText" text="6- Moderado">
      <formula>NOT(ISERROR(SEARCH("6- Moderado",K37)))</formula>
    </cfRule>
    <cfRule type="containsText" dxfId="2431" priority="392" operator="containsText" text="4- Moderado">
      <formula>NOT(ISERROR(SEARCH("4- Moderado",K37)))</formula>
    </cfRule>
    <cfRule type="containsText" dxfId="2430" priority="393" operator="containsText" text="3- Bajo">
      <formula>NOT(ISERROR(SEARCH("3- Bajo",K37)))</formula>
    </cfRule>
    <cfRule type="containsText" dxfId="2429" priority="394" operator="containsText" text="4- Bajo">
      <formula>NOT(ISERROR(SEARCH("4- Bajo",K37)))</formula>
    </cfRule>
    <cfRule type="containsText" dxfId="2428" priority="395" operator="containsText" text="1- Bajo">
      <formula>NOT(ISERROR(SEARCH("1- Bajo",K37)))</formula>
    </cfRule>
  </conditionalFormatting>
  <conditionalFormatting sqref="H37:I37">
    <cfRule type="containsText" dxfId="2427" priority="384" operator="containsText" text="3- Moderado">
      <formula>NOT(ISERROR(SEARCH("3- Moderado",H37)))</formula>
    </cfRule>
    <cfRule type="containsText" dxfId="2426" priority="385" operator="containsText" text="6- Moderado">
      <formula>NOT(ISERROR(SEARCH("6- Moderado",H37)))</formula>
    </cfRule>
    <cfRule type="containsText" dxfId="2425" priority="386" operator="containsText" text="4- Moderado">
      <formula>NOT(ISERROR(SEARCH("4- Moderado",H37)))</formula>
    </cfRule>
    <cfRule type="containsText" dxfId="2424" priority="387" operator="containsText" text="3- Bajo">
      <formula>NOT(ISERROR(SEARCH("3- Bajo",H37)))</formula>
    </cfRule>
    <cfRule type="containsText" dxfId="2423" priority="388" operator="containsText" text="4- Bajo">
      <formula>NOT(ISERROR(SEARCH("4- Bajo",H37)))</formula>
    </cfRule>
    <cfRule type="containsText" dxfId="2422" priority="389" operator="containsText" text="1- Bajo">
      <formula>NOT(ISERROR(SEARCH("1- Bajo",H37)))</formula>
    </cfRule>
  </conditionalFormatting>
  <conditionalFormatting sqref="A37 C37:E37">
    <cfRule type="containsText" dxfId="2421" priority="378" operator="containsText" text="3- Moderado">
      <formula>NOT(ISERROR(SEARCH("3- Moderado",A37)))</formula>
    </cfRule>
    <cfRule type="containsText" dxfId="2420" priority="379" operator="containsText" text="6- Moderado">
      <formula>NOT(ISERROR(SEARCH("6- Moderado",A37)))</formula>
    </cfRule>
    <cfRule type="containsText" dxfId="2419" priority="380" operator="containsText" text="4- Moderado">
      <formula>NOT(ISERROR(SEARCH("4- Moderado",A37)))</formula>
    </cfRule>
    <cfRule type="containsText" dxfId="2418" priority="381" operator="containsText" text="3- Bajo">
      <formula>NOT(ISERROR(SEARCH("3- Bajo",A37)))</formula>
    </cfRule>
    <cfRule type="containsText" dxfId="2417" priority="382" operator="containsText" text="4- Bajo">
      <formula>NOT(ISERROR(SEARCH("4- Bajo",A37)))</formula>
    </cfRule>
    <cfRule type="containsText" dxfId="2416" priority="383" operator="containsText" text="1- Bajo">
      <formula>NOT(ISERROR(SEARCH("1- Bajo",A37)))</formula>
    </cfRule>
  </conditionalFormatting>
  <conditionalFormatting sqref="F37:G37">
    <cfRule type="containsText" dxfId="2415" priority="372" operator="containsText" text="3- Moderado">
      <formula>NOT(ISERROR(SEARCH("3- Moderado",F37)))</formula>
    </cfRule>
    <cfRule type="containsText" dxfId="2414" priority="373" operator="containsText" text="6- Moderado">
      <formula>NOT(ISERROR(SEARCH("6- Moderado",F37)))</formula>
    </cfRule>
    <cfRule type="containsText" dxfId="2413" priority="374" operator="containsText" text="4- Moderado">
      <formula>NOT(ISERROR(SEARCH("4- Moderado",F37)))</formula>
    </cfRule>
    <cfRule type="containsText" dxfId="2412" priority="375" operator="containsText" text="3- Bajo">
      <formula>NOT(ISERROR(SEARCH("3- Bajo",F37)))</formula>
    </cfRule>
    <cfRule type="containsText" dxfId="2411" priority="376" operator="containsText" text="4- Bajo">
      <formula>NOT(ISERROR(SEARCH("4- Bajo",F37)))</formula>
    </cfRule>
    <cfRule type="containsText" dxfId="2410" priority="377" operator="containsText" text="1- Bajo">
      <formula>NOT(ISERROR(SEARCH("1- Bajo",F37)))</formula>
    </cfRule>
  </conditionalFormatting>
  <conditionalFormatting sqref="J37:J41">
    <cfRule type="containsText" dxfId="2409" priority="367" operator="containsText" text="Bajo">
      <formula>NOT(ISERROR(SEARCH("Bajo",J37)))</formula>
    </cfRule>
    <cfRule type="containsText" dxfId="2408" priority="368" operator="containsText" text="Moderado">
      <formula>NOT(ISERROR(SEARCH("Moderado",J37)))</formula>
    </cfRule>
    <cfRule type="containsText" dxfId="2407" priority="369" operator="containsText" text="Alto">
      <formula>NOT(ISERROR(SEARCH("Alto",J37)))</formula>
    </cfRule>
    <cfRule type="containsText" dxfId="2406" priority="370" operator="containsText" text="Extremo">
      <formula>NOT(ISERROR(SEARCH("Extremo",J37)))</formula>
    </cfRule>
    <cfRule type="colorScale" priority="371">
      <colorScale>
        <cfvo type="min"/>
        <cfvo type="max"/>
        <color rgb="FFFF7128"/>
        <color rgb="FFFFEF9C"/>
      </colorScale>
    </cfRule>
  </conditionalFormatting>
  <conditionalFormatting sqref="M37:M41">
    <cfRule type="containsText" dxfId="2405" priority="342" operator="containsText" text="Moderado">
      <formula>NOT(ISERROR(SEARCH("Moderado",M37)))</formula>
    </cfRule>
    <cfRule type="containsText" dxfId="2404" priority="362" operator="containsText" text="Bajo">
      <formula>NOT(ISERROR(SEARCH("Bajo",M37)))</formula>
    </cfRule>
    <cfRule type="containsText" dxfId="2403" priority="363" operator="containsText" text="Moderado">
      <formula>NOT(ISERROR(SEARCH("Moderado",M37)))</formula>
    </cfRule>
    <cfRule type="containsText" dxfId="2402" priority="364" operator="containsText" text="Alto">
      <formula>NOT(ISERROR(SEARCH("Alto",M37)))</formula>
    </cfRule>
    <cfRule type="containsText" dxfId="2401" priority="365" operator="containsText" text="Extremo">
      <formula>NOT(ISERROR(SEARCH("Extremo",M37)))</formula>
    </cfRule>
    <cfRule type="colorScale" priority="366">
      <colorScale>
        <cfvo type="min"/>
        <cfvo type="max"/>
        <color rgb="FFFF7128"/>
        <color rgb="FFFFEF9C"/>
      </colorScale>
    </cfRule>
  </conditionalFormatting>
  <conditionalFormatting sqref="N37">
    <cfRule type="containsText" dxfId="2400" priority="356" operator="containsText" text="3- Moderado">
      <formula>NOT(ISERROR(SEARCH("3- Moderado",N37)))</formula>
    </cfRule>
    <cfRule type="containsText" dxfId="2399" priority="357" operator="containsText" text="6- Moderado">
      <formula>NOT(ISERROR(SEARCH("6- Moderado",N37)))</formula>
    </cfRule>
    <cfRule type="containsText" dxfId="2398" priority="358" operator="containsText" text="4- Moderado">
      <formula>NOT(ISERROR(SEARCH("4- Moderado",N37)))</formula>
    </cfRule>
    <cfRule type="containsText" dxfId="2397" priority="359" operator="containsText" text="3- Bajo">
      <formula>NOT(ISERROR(SEARCH("3- Bajo",N37)))</formula>
    </cfRule>
    <cfRule type="containsText" dxfId="2396" priority="360" operator="containsText" text="4- Bajo">
      <formula>NOT(ISERROR(SEARCH("4- Bajo",N37)))</formula>
    </cfRule>
    <cfRule type="containsText" dxfId="2395" priority="361" operator="containsText" text="1- Bajo">
      <formula>NOT(ISERROR(SEARCH("1- Bajo",N37)))</formula>
    </cfRule>
  </conditionalFormatting>
  <conditionalFormatting sqref="H37:H41">
    <cfRule type="containsText" dxfId="2394" priority="343" operator="containsText" text="Muy Alta">
      <formula>NOT(ISERROR(SEARCH("Muy Alta",H37)))</formula>
    </cfRule>
    <cfRule type="containsText" dxfId="2393" priority="344" operator="containsText" text="Alta">
      <formula>NOT(ISERROR(SEARCH("Alta",H37)))</formula>
    </cfRule>
    <cfRule type="containsText" dxfId="2392" priority="345" operator="containsText" text="Muy Alta">
      <formula>NOT(ISERROR(SEARCH("Muy Alta",H37)))</formula>
    </cfRule>
    <cfRule type="containsText" dxfId="2391" priority="350" operator="containsText" text="Muy Baja">
      <formula>NOT(ISERROR(SEARCH("Muy Baja",H37)))</formula>
    </cfRule>
    <cfRule type="containsText" dxfId="2390" priority="351" operator="containsText" text="Baja">
      <formula>NOT(ISERROR(SEARCH("Baja",H37)))</formula>
    </cfRule>
    <cfRule type="containsText" dxfId="2389" priority="352" operator="containsText" text="Media">
      <formula>NOT(ISERROR(SEARCH("Media",H37)))</formula>
    </cfRule>
    <cfRule type="containsText" dxfId="2388" priority="353" operator="containsText" text="Alta">
      <formula>NOT(ISERROR(SEARCH("Alta",H37)))</formula>
    </cfRule>
    <cfRule type="containsText" dxfId="2387" priority="355" operator="containsText" text="Muy Alta">
      <formula>NOT(ISERROR(SEARCH("Muy Alta",H37)))</formula>
    </cfRule>
  </conditionalFormatting>
  <conditionalFormatting sqref="I37:I41">
    <cfRule type="containsText" dxfId="2386" priority="346" operator="containsText" text="Catastrófico">
      <formula>NOT(ISERROR(SEARCH("Catastrófico",I37)))</formula>
    </cfRule>
    <cfRule type="containsText" dxfId="2385" priority="347" operator="containsText" text="Mayor">
      <formula>NOT(ISERROR(SEARCH("Mayor",I37)))</formula>
    </cfRule>
    <cfRule type="containsText" dxfId="2384" priority="348" operator="containsText" text="Menor">
      <formula>NOT(ISERROR(SEARCH("Menor",I37)))</formula>
    </cfRule>
    <cfRule type="containsText" dxfId="2383" priority="349" operator="containsText" text="Leve">
      <formula>NOT(ISERROR(SEARCH("Leve",I37)))</formula>
    </cfRule>
    <cfRule type="containsText" dxfId="2382" priority="354" operator="containsText" text="Moderado">
      <formula>NOT(ISERROR(SEARCH("Moderado",I37)))</formula>
    </cfRule>
  </conditionalFormatting>
  <conditionalFormatting sqref="K37:K41">
    <cfRule type="containsText" dxfId="2381" priority="341" operator="containsText" text="Media">
      <formula>NOT(ISERROR(SEARCH("Media",K37)))</formula>
    </cfRule>
  </conditionalFormatting>
  <conditionalFormatting sqref="L37:L41">
    <cfRule type="containsText" dxfId="2380" priority="340" operator="containsText" text="Moderado">
      <formula>NOT(ISERROR(SEARCH("Moderado",L37)))</formula>
    </cfRule>
  </conditionalFormatting>
  <conditionalFormatting sqref="J37:J41">
    <cfRule type="containsText" dxfId="2379" priority="339" operator="containsText" text="Moderado">
      <formula>NOT(ISERROR(SEARCH("Moderado",J37)))</formula>
    </cfRule>
  </conditionalFormatting>
  <conditionalFormatting sqref="J37:J41">
    <cfRule type="containsText" dxfId="2378" priority="337" operator="containsText" text="Bajo">
      <formula>NOT(ISERROR(SEARCH("Bajo",J37)))</formula>
    </cfRule>
    <cfRule type="containsText" dxfId="2377" priority="338" operator="containsText" text="Extremo">
      <formula>NOT(ISERROR(SEARCH("Extremo",J37)))</formula>
    </cfRule>
  </conditionalFormatting>
  <conditionalFormatting sqref="K37:K41">
    <cfRule type="containsText" dxfId="2376" priority="335" operator="containsText" text="Baja">
      <formula>NOT(ISERROR(SEARCH("Baja",K37)))</formula>
    </cfRule>
    <cfRule type="containsText" dxfId="2375" priority="336" operator="containsText" text="Muy Baja">
      <formula>NOT(ISERROR(SEARCH("Muy Baja",K37)))</formula>
    </cfRule>
  </conditionalFormatting>
  <conditionalFormatting sqref="K37:K41">
    <cfRule type="containsText" dxfId="2374" priority="333" operator="containsText" text="Muy Alta">
      <formula>NOT(ISERROR(SEARCH("Muy Alta",K37)))</formula>
    </cfRule>
    <cfRule type="containsText" dxfId="2373" priority="334" operator="containsText" text="Alta">
      <formula>NOT(ISERROR(SEARCH("Alta",K37)))</formula>
    </cfRule>
  </conditionalFormatting>
  <conditionalFormatting sqref="L37:L41">
    <cfRule type="containsText" dxfId="2372" priority="329" operator="containsText" text="Catastrófico">
      <formula>NOT(ISERROR(SEARCH("Catastrófico",L37)))</formula>
    </cfRule>
    <cfRule type="containsText" dxfId="2371" priority="330" operator="containsText" text="Mayor">
      <formula>NOT(ISERROR(SEARCH("Mayor",L37)))</formula>
    </cfRule>
    <cfRule type="containsText" dxfId="2370" priority="331" operator="containsText" text="Menor">
      <formula>NOT(ISERROR(SEARCH("Menor",L37)))</formula>
    </cfRule>
    <cfRule type="containsText" dxfId="2369" priority="332" operator="containsText" text="Leve">
      <formula>NOT(ISERROR(SEARCH("Leve",L37)))</formula>
    </cfRule>
  </conditionalFormatting>
  <conditionalFormatting sqref="K42:L42">
    <cfRule type="containsText" dxfId="2368" priority="323" operator="containsText" text="3- Moderado">
      <formula>NOT(ISERROR(SEARCH("3- Moderado",K42)))</formula>
    </cfRule>
    <cfRule type="containsText" dxfId="2367" priority="324" operator="containsText" text="6- Moderado">
      <formula>NOT(ISERROR(SEARCH("6- Moderado",K42)))</formula>
    </cfRule>
    <cfRule type="containsText" dxfId="2366" priority="325" operator="containsText" text="4- Moderado">
      <formula>NOT(ISERROR(SEARCH("4- Moderado",K42)))</formula>
    </cfRule>
    <cfRule type="containsText" dxfId="2365" priority="326" operator="containsText" text="3- Bajo">
      <formula>NOT(ISERROR(SEARCH("3- Bajo",K42)))</formula>
    </cfRule>
    <cfRule type="containsText" dxfId="2364" priority="327" operator="containsText" text="4- Bajo">
      <formula>NOT(ISERROR(SEARCH("4- Bajo",K42)))</formula>
    </cfRule>
    <cfRule type="containsText" dxfId="2363" priority="328" operator="containsText" text="1- Bajo">
      <formula>NOT(ISERROR(SEARCH("1- Bajo",K42)))</formula>
    </cfRule>
  </conditionalFormatting>
  <conditionalFormatting sqref="H42:I42">
    <cfRule type="containsText" dxfId="2362" priority="317" operator="containsText" text="3- Moderado">
      <formula>NOT(ISERROR(SEARCH("3- Moderado",H42)))</formula>
    </cfRule>
    <cfRule type="containsText" dxfId="2361" priority="318" operator="containsText" text="6- Moderado">
      <formula>NOT(ISERROR(SEARCH("6- Moderado",H42)))</formula>
    </cfRule>
    <cfRule type="containsText" dxfId="2360" priority="319" operator="containsText" text="4- Moderado">
      <formula>NOT(ISERROR(SEARCH("4- Moderado",H42)))</formula>
    </cfRule>
    <cfRule type="containsText" dxfId="2359" priority="320" operator="containsText" text="3- Bajo">
      <formula>NOT(ISERROR(SEARCH("3- Bajo",H42)))</formula>
    </cfRule>
    <cfRule type="containsText" dxfId="2358" priority="321" operator="containsText" text="4- Bajo">
      <formula>NOT(ISERROR(SEARCH("4- Bajo",H42)))</formula>
    </cfRule>
    <cfRule type="containsText" dxfId="2357" priority="322" operator="containsText" text="1- Bajo">
      <formula>NOT(ISERROR(SEARCH("1- Bajo",H42)))</formula>
    </cfRule>
  </conditionalFormatting>
  <conditionalFormatting sqref="A42 C42:E42">
    <cfRule type="containsText" dxfId="2356" priority="311" operator="containsText" text="3- Moderado">
      <formula>NOT(ISERROR(SEARCH("3- Moderado",A42)))</formula>
    </cfRule>
    <cfRule type="containsText" dxfId="2355" priority="312" operator="containsText" text="6- Moderado">
      <formula>NOT(ISERROR(SEARCH("6- Moderado",A42)))</formula>
    </cfRule>
    <cfRule type="containsText" dxfId="2354" priority="313" operator="containsText" text="4- Moderado">
      <formula>NOT(ISERROR(SEARCH("4- Moderado",A42)))</formula>
    </cfRule>
    <cfRule type="containsText" dxfId="2353" priority="314" operator="containsText" text="3- Bajo">
      <formula>NOT(ISERROR(SEARCH("3- Bajo",A42)))</formula>
    </cfRule>
    <cfRule type="containsText" dxfId="2352" priority="315" operator="containsText" text="4- Bajo">
      <formula>NOT(ISERROR(SEARCH("4- Bajo",A42)))</formula>
    </cfRule>
    <cfRule type="containsText" dxfId="2351" priority="316" operator="containsText" text="1- Bajo">
      <formula>NOT(ISERROR(SEARCH("1- Bajo",A42)))</formula>
    </cfRule>
  </conditionalFormatting>
  <conditionalFormatting sqref="F42:G42">
    <cfRule type="containsText" dxfId="2350" priority="305" operator="containsText" text="3- Moderado">
      <formula>NOT(ISERROR(SEARCH("3- Moderado",F42)))</formula>
    </cfRule>
    <cfRule type="containsText" dxfId="2349" priority="306" operator="containsText" text="6- Moderado">
      <formula>NOT(ISERROR(SEARCH("6- Moderado",F42)))</formula>
    </cfRule>
    <cfRule type="containsText" dxfId="2348" priority="307" operator="containsText" text="4- Moderado">
      <formula>NOT(ISERROR(SEARCH("4- Moderado",F42)))</formula>
    </cfRule>
    <cfRule type="containsText" dxfId="2347" priority="308" operator="containsText" text="3- Bajo">
      <formula>NOT(ISERROR(SEARCH("3- Bajo",F42)))</formula>
    </cfRule>
    <cfRule type="containsText" dxfId="2346" priority="309" operator="containsText" text="4- Bajo">
      <formula>NOT(ISERROR(SEARCH("4- Bajo",F42)))</formula>
    </cfRule>
    <cfRule type="containsText" dxfId="2345" priority="310" operator="containsText" text="1- Bajo">
      <formula>NOT(ISERROR(SEARCH("1- Bajo",F42)))</formula>
    </cfRule>
  </conditionalFormatting>
  <conditionalFormatting sqref="J42:J46">
    <cfRule type="containsText" dxfId="2344" priority="300" operator="containsText" text="Bajo">
      <formula>NOT(ISERROR(SEARCH("Bajo",J42)))</formula>
    </cfRule>
    <cfRule type="containsText" dxfId="2343" priority="301" operator="containsText" text="Moderado">
      <formula>NOT(ISERROR(SEARCH("Moderado",J42)))</formula>
    </cfRule>
    <cfRule type="containsText" dxfId="2342" priority="302" operator="containsText" text="Alto">
      <formula>NOT(ISERROR(SEARCH("Alto",J42)))</formula>
    </cfRule>
    <cfRule type="containsText" dxfId="2341" priority="303" operator="containsText" text="Extremo">
      <formula>NOT(ISERROR(SEARCH("Extremo",J42)))</formula>
    </cfRule>
    <cfRule type="colorScale" priority="304">
      <colorScale>
        <cfvo type="min"/>
        <cfvo type="max"/>
        <color rgb="FFFF7128"/>
        <color rgb="FFFFEF9C"/>
      </colorScale>
    </cfRule>
  </conditionalFormatting>
  <conditionalFormatting sqref="M42:M46">
    <cfRule type="containsText" dxfId="2340" priority="275" operator="containsText" text="Moderado">
      <formula>NOT(ISERROR(SEARCH("Moderado",M42)))</formula>
    </cfRule>
    <cfRule type="containsText" dxfId="2339" priority="295" operator="containsText" text="Bajo">
      <formula>NOT(ISERROR(SEARCH("Bajo",M42)))</formula>
    </cfRule>
    <cfRule type="containsText" dxfId="2338" priority="296" operator="containsText" text="Moderado">
      <formula>NOT(ISERROR(SEARCH("Moderado",M42)))</formula>
    </cfRule>
    <cfRule type="containsText" dxfId="2337" priority="297" operator="containsText" text="Alto">
      <formula>NOT(ISERROR(SEARCH("Alto",M42)))</formula>
    </cfRule>
    <cfRule type="containsText" dxfId="2336" priority="298" operator="containsText" text="Extremo">
      <formula>NOT(ISERROR(SEARCH("Extremo",M42)))</formula>
    </cfRule>
    <cfRule type="colorScale" priority="299">
      <colorScale>
        <cfvo type="min"/>
        <cfvo type="max"/>
        <color rgb="FFFF7128"/>
        <color rgb="FFFFEF9C"/>
      </colorScale>
    </cfRule>
  </conditionalFormatting>
  <conditionalFormatting sqref="N42">
    <cfRule type="containsText" dxfId="2335" priority="289" operator="containsText" text="3- Moderado">
      <formula>NOT(ISERROR(SEARCH("3- Moderado",N42)))</formula>
    </cfRule>
    <cfRule type="containsText" dxfId="2334" priority="290" operator="containsText" text="6- Moderado">
      <formula>NOT(ISERROR(SEARCH("6- Moderado",N42)))</formula>
    </cfRule>
    <cfRule type="containsText" dxfId="2333" priority="291" operator="containsText" text="4- Moderado">
      <formula>NOT(ISERROR(SEARCH("4- Moderado",N42)))</formula>
    </cfRule>
    <cfRule type="containsText" dxfId="2332" priority="292" operator="containsText" text="3- Bajo">
      <formula>NOT(ISERROR(SEARCH("3- Bajo",N42)))</formula>
    </cfRule>
    <cfRule type="containsText" dxfId="2331" priority="293" operator="containsText" text="4- Bajo">
      <formula>NOT(ISERROR(SEARCH("4- Bajo",N42)))</formula>
    </cfRule>
    <cfRule type="containsText" dxfId="2330" priority="294" operator="containsText" text="1- Bajo">
      <formula>NOT(ISERROR(SEARCH("1- Bajo",N42)))</formula>
    </cfRule>
  </conditionalFormatting>
  <conditionalFormatting sqref="H42:H46">
    <cfRule type="containsText" dxfId="2329" priority="276" operator="containsText" text="Muy Alta">
      <formula>NOT(ISERROR(SEARCH("Muy Alta",H42)))</formula>
    </cfRule>
    <cfRule type="containsText" dxfId="2328" priority="277" operator="containsText" text="Alta">
      <formula>NOT(ISERROR(SEARCH("Alta",H42)))</formula>
    </cfRule>
    <cfRule type="containsText" dxfId="2327" priority="278" operator="containsText" text="Muy Alta">
      <formula>NOT(ISERROR(SEARCH("Muy Alta",H42)))</formula>
    </cfRule>
    <cfRule type="containsText" dxfId="2326" priority="283" operator="containsText" text="Muy Baja">
      <formula>NOT(ISERROR(SEARCH("Muy Baja",H42)))</formula>
    </cfRule>
    <cfRule type="containsText" dxfId="2325" priority="284" operator="containsText" text="Baja">
      <formula>NOT(ISERROR(SEARCH("Baja",H42)))</formula>
    </cfRule>
    <cfRule type="containsText" dxfId="2324" priority="285" operator="containsText" text="Media">
      <formula>NOT(ISERROR(SEARCH("Media",H42)))</formula>
    </cfRule>
    <cfRule type="containsText" dxfId="2323" priority="286" operator="containsText" text="Alta">
      <formula>NOT(ISERROR(SEARCH("Alta",H42)))</formula>
    </cfRule>
    <cfRule type="containsText" dxfId="2322" priority="288" operator="containsText" text="Muy Alta">
      <formula>NOT(ISERROR(SEARCH("Muy Alta",H42)))</formula>
    </cfRule>
  </conditionalFormatting>
  <conditionalFormatting sqref="I42:I46">
    <cfRule type="containsText" dxfId="2321" priority="279" operator="containsText" text="Catastrófico">
      <formula>NOT(ISERROR(SEARCH("Catastrófico",I42)))</formula>
    </cfRule>
    <cfRule type="containsText" dxfId="2320" priority="280" operator="containsText" text="Mayor">
      <formula>NOT(ISERROR(SEARCH("Mayor",I42)))</formula>
    </cfRule>
    <cfRule type="containsText" dxfId="2319" priority="281" operator="containsText" text="Menor">
      <formula>NOT(ISERROR(SEARCH("Menor",I42)))</formula>
    </cfRule>
    <cfRule type="containsText" dxfId="2318" priority="282" operator="containsText" text="Leve">
      <formula>NOT(ISERROR(SEARCH("Leve",I42)))</formula>
    </cfRule>
    <cfRule type="containsText" dxfId="2317" priority="287" operator="containsText" text="Moderado">
      <formula>NOT(ISERROR(SEARCH("Moderado",I42)))</formula>
    </cfRule>
  </conditionalFormatting>
  <conditionalFormatting sqref="K42:K46">
    <cfRule type="containsText" dxfId="2316" priority="274" operator="containsText" text="Media">
      <formula>NOT(ISERROR(SEARCH("Media",K42)))</formula>
    </cfRule>
  </conditionalFormatting>
  <conditionalFormatting sqref="L42:L46">
    <cfRule type="containsText" dxfId="2315" priority="273" operator="containsText" text="Moderado">
      <formula>NOT(ISERROR(SEARCH("Moderado",L42)))</formula>
    </cfRule>
  </conditionalFormatting>
  <conditionalFormatting sqref="J42:J46">
    <cfRule type="containsText" dxfId="2314" priority="272" operator="containsText" text="Moderado">
      <formula>NOT(ISERROR(SEARCH("Moderado",J42)))</formula>
    </cfRule>
  </conditionalFormatting>
  <conditionalFormatting sqref="J42:J46">
    <cfRule type="containsText" dxfId="2313" priority="270" operator="containsText" text="Bajo">
      <formula>NOT(ISERROR(SEARCH("Bajo",J42)))</formula>
    </cfRule>
    <cfRule type="containsText" dxfId="2312" priority="271" operator="containsText" text="Extremo">
      <formula>NOT(ISERROR(SEARCH("Extremo",J42)))</formula>
    </cfRule>
  </conditionalFormatting>
  <conditionalFormatting sqref="K42:K46">
    <cfRule type="containsText" dxfId="2311" priority="268" operator="containsText" text="Baja">
      <formula>NOT(ISERROR(SEARCH("Baja",K42)))</formula>
    </cfRule>
    <cfRule type="containsText" dxfId="2310" priority="269" operator="containsText" text="Muy Baja">
      <formula>NOT(ISERROR(SEARCH("Muy Baja",K42)))</formula>
    </cfRule>
  </conditionalFormatting>
  <conditionalFormatting sqref="K42:K46">
    <cfRule type="containsText" dxfId="2309" priority="266" operator="containsText" text="Muy Alta">
      <formula>NOT(ISERROR(SEARCH("Muy Alta",K42)))</formula>
    </cfRule>
    <cfRule type="containsText" dxfId="2308" priority="267" operator="containsText" text="Alta">
      <formula>NOT(ISERROR(SEARCH("Alta",K42)))</formula>
    </cfRule>
  </conditionalFormatting>
  <conditionalFormatting sqref="L42:L46">
    <cfRule type="containsText" dxfId="2307" priority="262" operator="containsText" text="Catastrófico">
      <formula>NOT(ISERROR(SEARCH("Catastrófico",L42)))</formula>
    </cfRule>
    <cfRule type="containsText" dxfId="2306" priority="263" operator="containsText" text="Mayor">
      <formula>NOT(ISERROR(SEARCH("Mayor",L42)))</formula>
    </cfRule>
    <cfRule type="containsText" dxfId="2305" priority="264" operator="containsText" text="Menor">
      <formula>NOT(ISERROR(SEARCH("Menor",L42)))</formula>
    </cfRule>
    <cfRule type="containsText" dxfId="2304" priority="265" operator="containsText" text="Leve">
      <formula>NOT(ISERROR(SEARCH("Leve",L42)))</formula>
    </cfRule>
  </conditionalFormatting>
  <conditionalFormatting sqref="K47:L47">
    <cfRule type="containsText" dxfId="2303" priority="256" operator="containsText" text="3- Moderado">
      <formula>NOT(ISERROR(SEARCH("3- Moderado",K47)))</formula>
    </cfRule>
    <cfRule type="containsText" dxfId="2302" priority="257" operator="containsText" text="6- Moderado">
      <formula>NOT(ISERROR(SEARCH("6- Moderado",K47)))</formula>
    </cfRule>
    <cfRule type="containsText" dxfId="2301" priority="258" operator="containsText" text="4- Moderado">
      <formula>NOT(ISERROR(SEARCH("4- Moderado",K47)))</formula>
    </cfRule>
    <cfRule type="containsText" dxfId="2300" priority="259" operator="containsText" text="3- Bajo">
      <formula>NOT(ISERROR(SEARCH("3- Bajo",K47)))</formula>
    </cfRule>
    <cfRule type="containsText" dxfId="2299" priority="260" operator="containsText" text="4- Bajo">
      <formula>NOT(ISERROR(SEARCH("4- Bajo",K47)))</formula>
    </cfRule>
    <cfRule type="containsText" dxfId="2298" priority="261" operator="containsText" text="1- Bajo">
      <formula>NOT(ISERROR(SEARCH("1- Bajo",K47)))</formula>
    </cfRule>
  </conditionalFormatting>
  <conditionalFormatting sqref="H47:I47">
    <cfRule type="containsText" dxfId="2297" priority="250" operator="containsText" text="3- Moderado">
      <formula>NOT(ISERROR(SEARCH("3- Moderado",H47)))</formula>
    </cfRule>
    <cfRule type="containsText" dxfId="2296" priority="251" operator="containsText" text="6- Moderado">
      <formula>NOT(ISERROR(SEARCH("6- Moderado",H47)))</formula>
    </cfRule>
    <cfRule type="containsText" dxfId="2295" priority="252" operator="containsText" text="4- Moderado">
      <formula>NOT(ISERROR(SEARCH("4- Moderado",H47)))</formula>
    </cfRule>
    <cfRule type="containsText" dxfId="2294" priority="253" operator="containsText" text="3- Bajo">
      <formula>NOT(ISERROR(SEARCH("3- Bajo",H47)))</formula>
    </cfRule>
    <cfRule type="containsText" dxfId="2293" priority="254" operator="containsText" text="4- Bajo">
      <formula>NOT(ISERROR(SEARCH("4- Bajo",H47)))</formula>
    </cfRule>
    <cfRule type="containsText" dxfId="2292" priority="255" operator="containsText" text="1- Bajo">
      <formula>NOT(ISERROR(SEARCH("1- Bajo",H47)))</formula>
    </cfRule>
  </conditionalFormatting>
  <conditionalFormatting sqref="A47 C47:E47">
    <cfRule type="containsText" dxfId="2291" priority="244" operator="containsText" text="3- Moderado">
      <formula>NOT(ISERROR(SEARCH("3- Moderado",A47)))</formula>
    </cfRule>
    <cfRule type="containsText" dxfId="2290" priority="245" operator="containsText" text="6- Moderado">
      <formula>NOT(ISERROR(SEARCH("6- Moderado",A47)))</formula>
    </cfRule>
    <cfRule type="containsText" dxfId="2289" priority="246" operator="containsText" text="4- Moderado">
      <formula>NOT(ISERROR(SEARCH("4- Moderado",A47)))</formula>
    </cfRule>
    <cfRule type="containsText" dxfId="2288" priority="247" operator="containsText" text="3- Bajo">
      <formula>NOT(ISERROR(SEARCH("3- Bajo",A47)))</formula>
    </cfRule>
    <cfRule type="containsText" dxfId="2287" priority="248" operator="containsText" text="4- Bajo">
      <formula>NOT(ISERROR(SEARCH("4- Bajo",A47)))</formula>
    </cfRule>
    <cfRule type="containsText" dxfId="2286" priority="249" operator="containsText" text="1- Bajo">
      <formula>NOT(ISERROR(SEARCH("1- Bajo",A47)))</formula>
    </cfRule>
  </conditionalFormatting>
  <conditionalFormatting sqref="F47:G47">
    <cfRule type="containsText" dxfId="2285" priority="238" operator="containsText" text="3- Moderado">
      <formula>NOT(ISERROR(SEARCH("3- Moderado",F47)))</formula>
    </cfRule>
    <cfRule type="containsText" dxfId="2284" priority="239" operator="containsText" text="6- Moderado">
      <formula>NOT(ISERROR(SEARCH("6- Moderado",F47)))</formula>
    </cfRule>
    <cfRule type="containsText" dxfId="2283" priority="240" operator="containsText" text="4- Moderado">
      <formula>NOT(ISERROR(SEARCH("4- Moderado",F47)))</formula>
    </cfRule>
    <cfRule type="containsText" dxfId="2282" priority="241" operator="containsText" text="3- Bajo">
      <formula>NOT(ISERROR(SEARCH("3- Bajo",F47)))</formula>
    </cfRule>
    <cfRule type="containsText" dxfId="2281" priority="242" operator="containsText" text="4- Bajo">
      <formula>NOT(ISERROR(SEARCH("4- Bajo",F47)))</formula>
    </cfRule>
    <cfRule type="containsText" dxfId="2280" priority="243" operator="containsText" text="1- Bajo">
      <formula>NOT(ISERROR(SEARCH("1- Bajo",F47)))</formula>
    </cfRule>
  </conditionalFormatting>
  <conditionalFormatting sqref="J47:J51">
    <cfRule type="containsText" dxfId="2279" priority="233" operator="containsText" text="Bajo">
      <formula>NOT(ISERROR(SEARCH("Bajo",J47)))</formula>
    </cfRule>
    <cfRule type="containsText" dxfId="2278" priority="234" operator="containsText" text="Moderado">
      <formula>NOT(ISERROR(SEARCH("Moderado",J47)))</formula>
    </cfRule>
    <cfRule type="containsText" dxfId="2277" priority="235" operator="containsText" text="Alto">
      <formula>NOT(ISERROR(SEARCH("Alto",J47)))</formula>
    </cfRule>
    <cfRule type="containsText" dxfId="2276" priority="236" operator="containsText" text="Extremo">
      <formula>NOT(ISERROR(SEARCH("Extremo",J47)))</formula>
    </cfRule>
    <cfRule type="colorScale" priority="237">
      <colorScale>
        <cfvo type="min"/>
        <cfvo type="max"/>
        <color rgb="FFFF7128"/>
        <color rgb="FFFFEF9C"/>
      </colorScale>
    </cfRule>
  </conditionalFormatting>
  <conditionalFormatting sqref="M47:M51">
    <cfRule type="containsText" dxfId="2275" priority="208" operator="containsText" text="Moderado">
      <formula>NOT(ISERROR(SEARCH("Moderado",M47)))</formula>
    </cfRule>
    <cfRule type="containsText" dxfId="2274" priority="228" operator="containsText" text="Bajo">
      <formula>NOT(ISERROR(SEARCH("Bajo",M47)))</formula>
    </cfRule>
    <cfRule type="containsText" dxfId="2273" priority="229" operator="containsText" text="Moderado">
      <formula>NOT(ISERROR(SEARCH("Moderado",M47)))</formula>
    </cfRule>
    <cfRule type="containsText" dxfId="2272" priority="230" operator="containsText" text="Alto">
      <formula>NOT(ISERROR(SEARCH("Alto",M47)))</formula>
    </cfRule>
    <cfRule type="containsText" dxfId="2271" priority="231" operator="containsText" text="Extremo">
      <formula>NOT(ISERROR(SEARCH("Extremo",M47)))</formula>
    </cfRule>
    <cfRule type="colorScale" priority="232">
      <colorScale>
        <cfvo type="min"/>
        <cfvo type="max"/>
        <color rgb="FFFF7128"/>
        <color rgb="FFFFEF9C"/>
      </colorScale>
    </cfRule>
  </conditionalFormatting>
  <conditionalFormatting sqref="N47">
    <cfRule type="containsText" dxfId="2270" priority="222" operator="containsText" text="3- Moderado">
      <formula>NOT(ISERROR(SEARCH("3- Moderado",N47)))</formula>
    </cfRule>
    <cfRule type="containsText" dxfId="2269" priority="223" operator="containsText" text="6- Moderado">
      <formula>NOT(ISERROR(SEARCH("6- Moderado",N47)))</formula>
    </cfRule>
    <cfRule type="containsText" dxfId="2268" priority="224" operator="containsText" text="4- Moderado">
      <formula>NOT(ISERROR(SEARCH("4- Moderado",N47)))</formula>
    </cfRule>
    <cfRule type="containsText" dxfId="2267" priority="225" operator="containsText" text="3- Bajo">
      <formula>NOT(ISERROR(SEARCH("3- Bajo",N47)))</formula>
    </cfRule>
    <cfRule type="containsText" dxfId="2266" priority="226" operator="containsText" text="4- Bajo">
      <formula>NOT(ISERROR(SEARCH("4- Bajo",N47)))</formula>
    </cfRule>
    <cfRule type="containsText" dxfId="2265" priority="227" operator="containsText" text="1- Bajo">
      <formula>NOT(ISERROR(SEARCH("1- Bajo",N47)))</formula>
    </cfRule>
  </conditionalFormatting>
  <conditionalFormatting sqref="H47:H51">
    <cfRule type="containsText" dxfId="2264" priority="209" operator="containsText" text="Muy Alta">
      <formula>NOT(ISERROR(SEARCH("Muy Alta",H47)))</formula>
    </cfRule>
    <cfRule type="containsText" dxfId="2263" priority="210" operator="containsText" text="Alta">
      <formula>NOT(ISERROR(SEARCH("Alta",H47)))</formula>
    </cfRule>
    <cfRule type="containsText" dxfId="2262" priority="211" operator="containsText" text="Muy Alta">
      <formula>NOT(ISERROR(SEARCH("Muy Alta",H47)))</formula>
    </cfRule>
    <cfRule type="containsText" dxfId="2261" priority="216" operator="containsText" text="Muy Baja">
      <formula>NOT(ISERROR(SEARCH("Muy Baja",H47)))</formula>
    </cfRule>
    <cfRule type="containsText" dxfId="2260" priority="217" operator="containsText" text="Baja">
      <formula>NOT(ISERROR(SEARCH("Baja",H47)))</formula>
    </cfRule>
    <cfRule type="containsText" dxfId="2259" priority="218" operator="containsText" text="Media">
      <formula>NOT(ISERROR(SEARCH("Media",H47)))</formula>
    </cfRule>
    <cfRule type="containsText" dxfId="2258" priority="219" operator="containsText" text="Alta">
      <formula>NOT(ISERROR(SEARCH("Alta",H47)))</formula>
    </cfRule>
    <cfRule type="containsText" dxfId="2257" priority="221" operator="containsText" text="Muy Alta">
      <formula>NOT(ISERROR(SEARCH("Muy Alta",H47)))</formula>
    </cfRule>
  </conditionalFormatting>
  <conditionalFormatting sqref="I47:I51">
    <cfRule type="containsText" dxfId="2256" priority="212" operator="containsText" text="Catastrófico">
      <formula>NOT(ISERROR(SEARCH("Catastrófico",I47)))</formula>
    </cfRule>
    <cfRule type="containsText" dxfId="2255" priority="213" operator="containsText" text="Mayor">
      <formula>NOT(ISERROR(SEARCH("Mayor",I47)))</formula>
    </cfRule>
    <cfRule type="containsText" dxfId="2254" priority="214" operator="containsText" text="Menor">
      <formula>NOT(ISERROR(SEARCH("Menor",I47)))</formula>
    </cfRule>
    <cfRule type="containsText" dxfId="2253" priority="215" operator="containsText" text="Leve">
      <formula>NOT(ISERROR(SEARCH("Leve",I47)))</formula>
    </cfRule>
    <cfRule type="containsText" dxfId="2252" priority="220" operator="containsText" text="Moderado">
      <formula>NOT(ISERROR(SEARCH("Moderado",I47)))</formula>
    </cfRule>
  </conditionalFormatting>
  <conditionalFormatting sqref="K47:K51">
    <cfRule type="containsText" dxfId="2251" priority="207" operator="containsText" text="Media">
      <formula>NOT(ISERROR(SEARCH("Media",K47)))</formula>
    </cfRule>
  </conditionalFormatting>
  <conditionalFormatting sqref="L47:L51">
    <cfRule type="containsText" dxfId="2250" priority="206" operator="containsText" text="Moderado">
      <formula>NOT(ISERROR(SEARCH("Moderado",L47)))</formula>
    </cfRule>
  </conditionalFormatting>
  <conditionalFormatting sqref="J47:J51">
    <cfRule type="containsText" dxfId="2249" priority="205" operator="containsText" text="Moderado">
      <formula>NOT(ISERROR(SEARCH("Moderado",J47)))</formula>
    </cfRule>
  </conditionalFormatting>
  <conditionalFormatting sqref="J47:J51">
    <cfRule type="containsText" dxfId="2248" priority="203" operator="containsText" text="Bajo">
      <formula>NOT(ISERROR(SEARCH("Bajo",J47)))</formula>
    </cfRule>
    <cfRule type="containsText" dxfId="2247" priority="204" operator="containsText" text="Extremo">
      <formula>NOT(ISERROR(SEARCH("Extremo",J47)))</formula>
    </cfRule>
  </conditionalFormatting>
  <conditionalFormatting sqref="K47:K51">
    <cfRule type="containsText" dxfId="2246" priority="201" operator="containsText" text="Baja">
      <formula>NOT(ISERROR(SEARCH("Baja",K47)))</formula>
    </cfRule>
    <cfRule type="containsText" dxfId="2245" priority="202" operator="containsText" text="Muy Baja">
      <formula>NOT(ISERROR(SEARCH("Muy Baja",K47)))</formula>
    </cfRule>
  </conditionalFormatting>
  <conditionalFormatting sqref="K47:K51">
    <cfRule type="containsText" dxfId="2244" priority="199" operator="containsText" text="Muy Alta">
      <formula>NOT(ISERROR(SEARCH("Muy Alta",K47)))</formula>
    </cfRule>
    <cfRule type="containsText" dxfId="2243" priority="200" operator="containsText" text="Alta">
      <formula>NOT(ISERROR(SEARCH("Alta",K47)))</formula>
    </cfRule>
  </conditionalFormatting>
  <conditionalFormatting sqref="L47:L51">
    <cfRule type="containsText" dxfId="2242" priority="195" operator="containsText" text="Catastrófico">
      <formula>NOT(ISERROR(SEARCH("Catastrófico",L47)))</formula>
    </cfRule>
    <cfRule type="containsText" dxfId="2241" priority="196" operator="containsText" text="Mayor">
      <formula>NOT(ISERROR(SEARCH("Mayor",L47)))</formula>
    </cfRule>
    <cfRule type="containsText" dxfId="2240" priority="197" operator="containsText" text="Menor">
      <formula>NOT(ISERROR(SEARCH("Menor",L47)))</formula>
    </cfRule>
    <cfRule type="containsText" dxfId="2239" priority="198" operator="containsText" text="Leve">
      <formula>NOT(ISERROR(SEARCH("Leve",L47)))</formula>
    </cfRule>
  </conditionalFormatting>
  <conditionalFormatting sqref="K52:L52">
    <cfRule type="containsText" dxfId="2238" priority="189" operator="containsText" text="3- Moderado">
      <formula>NOT(ISERROR(SEARCH("3- Moderado",K52)))</formula>
    </cfRule>
    <cfRule type="containsText" dxfId="2237" priority="190" operator="containsText" text="6- Moderado">
      <formula>NOT(ISERROR(SEARCH("6- Moderado",K52)))</formula>
    </cfRule>
    <cfRule type="containsText" dxfId="2236" priority="191" operator="containsText" text="4- Moderado">
      <formula>NOT(ISERROR(SEARCH("4- Moderado",K52)))</formula>
    </cfRule>
    <cfRule type="containsText" dxfId="2235" priority="192" operator="containsText" text="3- Bajo">
      <formula>NOT(ISERROR(SEARCH("3- Bajo",K52)))</formula>
    </cfRule>
    <cfRule type="containsText" dxfId="2234" priority="193" operator="containsText" text="4- Bajo">
      <formula>NOT(ISERROR(SEARCH("4- Bajo",K52)))</formula>
    </cfRule>
    <cfRule type="containsText" dxfId="2233" priority="194" operator="containsText" text="1- Bajo">
      <formula>NOT(ISERROR(SEARCH("1- Bajo",K52)))</formula>
    </cfRule>
  </conditionalFormatting>
  <conditionalFormatting sqref="H52:I52">
    <cfRule type="containsText" dxfId="2232" priority="183" operator="containsText" text="3- Moderado">
      <formula>NOT(ISERROR(SEARCH("3- Moderado",H52)))</formula>
    </cfRule>
    <cfRule type="containsText" dxfId="2231" priority="184" operator="containsText" text="6- Moderado">
      <formula>NOT(ISERROR(SEARCH("6- Moderado",H52)))</formula>
    </cfRule>
    <cfRule type="containsText" dxfId="2230" priority="185" operator="containsText" text="4- Moderado">
      <formula>NOT(ISERROR(SEARCH("4- Moderado",H52)))</formula>
    </cfRule>
    <cfRule type="containsText" dxfId="2229" priority="186" operator="containsText" text="3- Bajo">
      <formula>NOT(ISERROR(SEARCH("3- Bajo",H52)))</formula>
    </cfRule>
    <cfRule type="containsText" dxfId="2228" priority="187" operator="containsText" text="4- Bajo">
      <formula>NOT(ISERROR(SEARCH("4- Bajo",H52)))</formula>
    </cfRule>
    <cfRule type="containsText" dxfId="2227" priority="188" operator="containsText" text="1- Bajo">
      <formula>NOT(ISERROR(SEARCH("1- Bajo",H52)))</formula>
    </cfRule>
  </conditionalFormatting>
  <conditionalFormatting sqref="A52 C52:E52">
    <cfRule type="containsText" dxfId="2226" priority="177" operator="containsText" text="3- Moderado">
      <formula>NOT(ISERROR(SEARCH("3- Moderado",A52)))</formula>
    </cfRule>
    <cfRule type="containsText" dxfId="2225" priority="178" operator="containsText" text="6- Moderado">
      <formula>NOT(ISERROR(SEARCH("6- Moderado",A52)))</formula>
    </cfRule>
    <cfRule type="containsText" dxfId="2224" priority="179" operator="containsText" text="4- Moderado">
      <formula>NOT(ISERROR(SEARCH("4- Moderado",A52)))</formula>
    </cfRule>
    <cfRule type="containsText" dxfId="2223" priority="180" operator="containsText" text="3- Bajo">
      <formula>NOT(ISERROR(SEARCH("3- Bajo",A52)))</formula>
    </cfRule>
    <cfRule type="containsText" dxfId="2222" priority="181" operator="containsText" text="4- Bajo">
      <formula>NOT(ISERROR(SEARCH("4- Bajo",A52)))</formula>
    </cfRule>
    <cfRule type="containsText" dxfId="2221" priority="182" operator="containsText" text="1- Bajo">
      <formula>NOT(ISERROR(SEARCH("1- Bajo",A52)))</formula>
    </cfRule>
  </conditionalFormatting>
  <conditionalFormatting sqref="F52:G52">
    <cfRule type="containsText" dxfId="2220" priority="171" operator="containsText" text="3- Moderado">
      <formula>NOT(ISERROR(SEARCH("3- Moderado",F52)))</formula>
    </cfRule>
    <cfRule type="containsText" dxfId="2219" priority="172" operator="containsText" text="6- Moderado">
      <formula>NOT(ISERROR(SEARCH("6- Moderado",F52)))</formula>
    </cfRule>
    <cfRule type="containsText" dxfId="2218" priority="173" operator="containsText" text="4- Moderado">
      <formula>NOT(ISERROR(SEARCH("4- Moderado",F52)))</formula>
    </cfRule>
    <cfRule type="containsText" dxfId="2217" priority="174" operator="containsText" text="3- Bajo">
      <formula>NOT(ISERROR(SEARCH("3- Bajo",F52)))</formula>
    </cfRule>
    <cfRule type="containsText" dxfId="2216" priority="175" operator="containsText" text="4- Bajo">
      <formula>NOT(ISERROR(SEARCH("4- Bajo",F52)))</formula>
    </cfRule>
    <cfRule type="containsText" dxfId="2215" priority="176" operator="containsText" text="1- Bajo">
      <formula>NOT(ISERROR(SEARCH("1- Bajo",F52)))</formula>
    </cfRule>
  </conditionalFormatting>
  <conditionalFormatting sqref="J52:J56">
    <cfRule type="containsText" dxfId="2214" priority="166" operator="containsText" text="Bajo">
      <formula>NOT(ISERROR(SEARCH("Bajo",J52)))</formula>
    </cfRule>
    <cfRule type="containsText" dxfId="2213" priority="167" operator="containsText" text="Moderado">
      <formula>NOT(ISERROR(SEARCH("Moderado",J52)))</formula>
    </cfRule>
    <cfRule type="containsText" dxfId="2212" priority="168" operator="containsText" text="Alto">
      <formula>NOT(ISERROR(SEARCH("Alto",J52)))</formula>
    </cfRule>
    <cfRule type="containsText" dxfId="2211" priority="169" operator="containsText" text="Extremo">
      <formula>NOT(ISERROR(SEARCH("Extremo",J52)))</formula>
    </cfRule>
    <cfRule type="colorScale" priority="170">
      <colorScale>
        <cfvo type="min"/>
        <cfvo type="max"/>
        <color rgb="FFFF7128"/>
        <color rgb="FFFFEF9C"/>
      </colorScale>
    </cfRule>
  </conditionalFormatting>
  <conditionalFormatting sqref="M52:M56">
    <cfRule type="containsText" dxfId="2210" priority="141" operator="containsText" text="Moderado">
      <formula>NOT(ISERROR(SEARCH("Moderado",M52)))</formula>
    </cfRule>
    <cfRule type="containsText" dxfId="2209" priority="161" operator="containsText" text="Bajo">
      <formula>NOT(ISERROR(SEARCH("Bajo",M52)))</formula>
    </cfRule>
    <cfRule type="containsText" dxfId="2208" priority="162" operator="containsText" text="Moderado">
      <formula>NOT(ISERROR(SEARCH("Moderado",M52)))</formula>
    </cfRule>
    <cfRule type="containsText" dxfId="2207" priority="163" operator="containsText" text="Alto">
      <formula>NOT(ISERROR(SEARCH("Alto",M52)))</formula>
    </cfRule>
    <cfRule type="containsText" dxfId="2206" priority="164" operator="containsText" text="Extremo">
      <formula>NOT(ISERROR(SEARCH("Extremo",M52)))</formula>
    </cfRule>
    <cfRule type="colorScale" priority="165">
      <colorScale>
        <cfvo type="min"/>
        <cfvo type="max"/>
        <color rgb="FFFF7128"/>
        <color rgb="FFFFEF9C"/>
      </colorScale>
    </cfRule>
  </conditionalFormatting>
  <conditionalFormatting sqref="N52">
    <cfRule type="containsText" dxfId="2205" priority="155" operator="containsText" text="3- Moderado">
      <formula>NOT(ISERROR(SEARCH("3- Moderado",N52)))</formula>
    </cfRule>
    <cfRule type="containsText" dxfId="2204" priority="156" operator="containsText" text="6- Moderado">
      <formula>NOT(ISERROR(SEARCH("6- Moderado",N52)))</formula>
    </cfRule>
    <cfRule type="containsText" dxfId="2203" priority="157" operator="containsText" text="4- Moderado">
      <formula>NOT(ISERROR(SEARCH("4- Moderado",N52)))</formula>
    </cfRule>
    <cfRule type="containsText" dxfId="2202" priority="158" operator="containsText" text="3- Bajo">
      <formula>NOT(ISERROR(SEARCH("3- Bajo",N52)))</formula>
    </cfRule>
    <cfRule type="containsText" dxfId="2201" priority="159" operator="containsText" text="4- Bajo">
      <formula>NOT(ISERROR(SEARCH("4- Bajo",N52)))</formula>
    </cfRule>
    <cfRule type="containsText" dxfId="2200" priority="160" operator="containsText" text="1- Bajo">
      <formula>NOT(ISERROR(SEARCH("1- Bajo",N52)))</formula>
    </cfRule>
  </conditionalFormatting>
  <conditionalFormatting sqref="H52:H56">
    <cfRule type="containsText" dxfId="2199" priority="142" operator="containsText" text="Muy Alta">
      <formula>NOT(ISERROR(SEARCH("Muy Alta",H52)))</formula>
    </cfRule>
    <cfRule type="containsText" dxfId="2198" priority="143" operator="containsText" text="Alta">
      <formula>NOT(ISERROR(SEARCH("Alta",H52)))</formula>
    </cfRule>
    <cfRule type="containsText" dxfId="2197" priority="144" operator="containsText" text="Muy Alta">
      <formula>NOT(ISERROR(SEARCH("Muy Alta",H52)))</formula>
    </cfRule>
    <cfRule type="containsText" dxfId="2196" priority="149" operator="containsText" text="Muy Baja">
      <formula>NOT(ISERROR(SEARCH("Muy Baja",H52)))</formula>
    </cfRule>
    <cfRule type="containsText" dxfId="2195" priority="150" operator="containsText" text="Baja">
      <formula>NOT(ISERROR(SEARCH("Baja",H52)))</formula>
    </cfRule>
    <cfRule type="containsText" dxfId="2194" priority="151" operator="containsText" text="Media">
      <formula>NOT(ISERROR(SEARCH("Media",H52)))</formula>
    </cfRule>
    <cfRule type="containsText" dxfId="2193" priority="152" operator="containsText" text="Alta">
      <formula>NOT(ISERROR(SEARCH("Alta",H52)))</formula>
    </cfRule>
    <cfRule type="containsText" dxfId="2192" priority="154" operator="containsText" text="Muy Alta">
      <formula>NOT(ISERROR(SEARCH("Muy Alta",H52)))</formula>
    </cfRule>
  </conditionalFormatting>
  <conditionalFormatting sqref="I52:I56">
    <cfRule type="containsText" dxfId="2191" priority="145" operator="containsText" text="Catastrófico">
      <formula>NOT(ISERROR(SEARCH("Catastrófico",I52)))</formula>
    </cfRule>
    <cfRule type="containsText" dxfId="2190" priority="146" operator="containsText" text="Mayor">
      <formula>NOT(ISERROR(SEARCH("Mayor",I52)))</formula>
    </cfRule>
    <cfRule type="containsText" dxfId="2189" priority="147" operator="containsText" text="Menor">
      <formula>NOT(ISERROR(SEARCH("Menor",I52)))</formula>
    </cfRule>
    <cfRule type="containsText" dxfId="2188" priority="148" operator="containsText" text="Leve">
      <formula>NOT(ISERROR(SEARCH("Leve",I52)))</formula>
    </cfRule>
    <cfRule type="containsText" dxfId="2187" priority="153" operator="containsText" text="Moderado">
      <formula>NOT(ISERROR(SEARCH("Moderado",I52)))</formula>
    </cfRule>
  </conditionalFormatting>
  <conditionalFormatting sqref="K52:K56">
    <cfRule type="containsText" dxfId="2186" priority="140" operator="containsText" text="Media">
      <formula>NOT(ISERROR(SEARCH("Media",K52)))</formula>
    </cfRule>
  </conditionalFormatting>
  <conditionalFormatting sqref="L52:L56">
    <cfRule type="containsText" dxfId="2185" priority="139" operator="containsText" text="Moderado">
      <formula>NOT(ISERROR(SEARCH("Moderado",L52)))</formula>
    </cfRule>
  </conditionalFormatting>
  <conditionalFormatting sqref="J52:J56">
    <cfRule type="containsText" dxfId="2184" priority="138" operator="containsText" text="Moderado">
      <formula>NOT(ISERROR(SEARCH("Moderado",J52)))</formula>
    </cfRule>
  </conditionalFormatting>
  <conditionalFormatting sqref="J52:J56">
    <cfRule type="containsText" dxfId="2183" priority="136" operator="containsText" text="Bajo">
      <formula>NOT(ISERROR(SEARCH("Bajo",J52)))</formula>
    </cfRule>
    <cfRule type="containsText" dxfId="2182" priority="137" operator="containsText" text="Extremo">
      <formula>NOT(ISERROR(SEARCH("Extremo",J52)))</formula>
    </cfRule>
  </conditionalFormatting>
  <conditionalFormatting sqref="K52:K56">
    <cfRule type="containsText" dxfId="2181" priority="134" operator="containsText" text="Baja">
      <formula>NOT(ISERROR(SEARCH("Baja",K52)))</formula>
    </cfRule>
    <cfRule type="containsText" dxfId="2180" priority="135" operator="containsText" text="Muy Baja">
      <formula>NOT(ISERROR(SEARCH("Muy Baja",K52)))</formula>
    </cfRule>
  </conditionalFormatting>
  <conditionalFormatting sqref="K52:K56">
    <cfRule type="containsText" dxfId="2179" priority="132" operator="containsText" text="Muy Alta">
      <formula>NOT(ISERROR(SEARCH("Muy Alta",K52)))</formula>
    </cfRule>
    <cfRule type="containsText" dxfId="2178" priority="133" operator="containsText" text="Alta">
      <formula>NOT(ISERROR(SEARCH("Alta",K52)))</formula>
    </cfRule>
  </conditionalFormatting>
  <conditionalFormatting sqref="L52:L56">
    <cfRule type="containsText" dxfId="2177" priority="128" operator="containsText" text="Catastrófico">
      <formula>NOT(ISERROR(SEARCH("Catastrófico",L52)))</formula>
    </cfRule>
    <cfRule type="containsText" dxfId="2176" priority="129" operator="containsText" text="Mayor">
      <formula>NOT(ISERROR(SEARCH("Mayor",L52)))</formula>
    </cfRule>
    <cfRule type="containsText" dxfId="2175" priority="130" operator="containsText" text="Menor">
      <formula>NOT(ISERROR(SEARCH("Menor",L52)))</formula>
    </cfRule>
    <cfRule type="containsText" dxfId="2174" priority="131" operator="containsText" text="Leve">
      <formula>NOT(ISERROR(SEARCH("Leve",L52)))</formula>
    </cfRule>
  </conditionalFormatting>
  <conditionalFormatting sqref="K25:L25">
    <cfRule type="containsText" dxfId="2173" priority="122" operator="containsText" text="3- Moderado">
      <formula>NOT(ISERROR(SEARCH("3- Moderado",K25)))</formula>
    </cfRule>
    <cfRule type="containsText" dxfId="2172" priority="123" operator="containsText" text="6- Moderado">
      <formula>NOT(ISERROR(SEARCH("6- Moderado",K25)))</formula>
    </cfRule>
    <cfRule type="containsText" dxfId="2171" priority="124" operator="containsText" text="4- Moderado">
      <formula>NOT(ISERROR(SEARCH("4- Moderado",K25)))</formula>
    </cfRule>
    <cfRule type="containsText" dxfId="2170" priority="125" operator="containsText" text="3- Bajo">
      <formula>NOT(ISERROR(SEARCH("3- Bajo",K25)))</formula>
    </cfRule>
    <cfRule type="containsText" dxfId="2169" priority="126" operator="containsText" text="4- Bajo">
      <formula>NOT(ISERROR(SEARCH("4- Bajo",K25)))</formula>
    </cfRule>
    <cfRule type="containsText" dxfId="2168" priority="127" operator="containsText" text="1- Bajo">
      <formula>NOT(ISERROR(SEARCH("1- Bajo",K25)))</formula>
    </cfRule>
  </conditionalFormatting>
  <conditionalFormatting sqref="H25:I25">
    <cfRule type="containsText" dxfId="2167" priority="116" operator="containsText" text="3- Moderado">
      <formula>NOT(ISERROR(SEARCH("3- Moderado",H25)))</formula>
    </cfRule>
    <cfRule type="containsText" dxfId="2166" priority="117" operator="containsText" text="6- Moderado">
      <formula>NOT(ISERROR(SEARCH("6- Moderado",H25)))</formula>
    </cfRule>
    <cfRule type="containsText" dxfId="2165" priority="118" operator="containsText" text="4- Moderado">
      <formula>NOT(ISERROR(SEARCH("4- Moderado",H25)))</formula>
    </cfRule>
    <cfRule type="containsText" dxfId="2164" priority="119" operator="containsText" text="3- Bajo">
      <formula>NOT(ISERROR(SEARCH("3- Bajo",H25)))</formula>
    </cfRule>
    <cfRule type="containsText" dxfId="2163" priority="120" operator="containsText" text="4- Bajo">
      <formula>NOT(ISERROR(SEARCH("4- Bajo",H25)))</formula>
    </cfRule>
    <cfRule type="containsText" dxfId="2162" priority="121" operator="containsText" text="1- Bajo">
      <formula>NOT(ISERROR(SEARCH("1- Bajo",H25)))</formula>
    </cfRule>
  </conditionalFormatting>
  <conditionalFormatting sqref="A25 C25:E25">
    <cfRule type="containsText" dxfId="2161" priority="110" operator="containsText" text="3- Moderado">
      <formula>NOT(ISERROR(SEARCH("3- Moderado",A25)))</formula>
    </cfRule>
    <cfRule type="containsText" dxfId="2160" priority="111" operator="containsText" text="6- Moderado">
      <formula>NOT(ISERROR(SEARCH("6- Moderado",A25)))</formula>
    </cfRule>
    <cfRule type="containsText" dxfId="2159" priority="112" operator="containsText" text="4- Moderado">
      <formula>NOT(ISERROR(SEARCH("4- Moderado",A25)))</formula>
    </cfRule>
    <cfRule type="containsText" dxfId="2158" priority="113" operator="containsText" text="3- Bajo">
      <formula>NOT(ISERROR(SEARCH("3- Bajo",A25)))</formula>
    </cfRule>
    <cfRule type="containsText" dxfId="2157" priority="114" operator="containsText" text="4- Bajo">
      <formula>NOT(ISERROR(SEARCH("4- Bajo",A25)))</formula>
    </cfRule>
    <cfRule type="containsText" dxfId="2156" priority="115" operator="containsText" text="1- Bajo">
      <formula>NOT(ISERROR(SEARCH("1- Bajo",A25)))</formula>
    </cfRule>
  </conditionalFormatting>
  <conditionalFormatting sqref="F25:G25">
    <cfRule type="containsText" dxfId="2155" priority="104" operator="containsText" text="3- Moderado">
      <formula>NOT(ISERROR(SEARCH("3- Moderado",F25)))</formula>
    </cfRule>
    <cfRule type="containsText" dxfId="2154" priority="105" operator="containsText" text="6- Moderado">
      <formula>NOT(ISERROR(SEARCH("6- Moderado",F25)))</formula>
    </cfRule>
    <cfRule type="containsText" dxfId="2153" priority="106" operator="containsText" text="4- Moderado">
      <formula>NOT(ISERROR(SEARCH("4- Moderado",F25)))</formula>
    </cfRule>
    <cfRule type="containsText" dxfId="2152" priority="107" operator="containsText" text="3- Bajo">
      <formula>NOT(ISERROR(SEARCH("3- Bajo",F25)))</formula>
    </cfRule>
    <cfRule type="containsText" dxfId="2151" priority="108" operator="containsText" text="4- Bajo">
      <formula>NOT(ISERROR(SEARCH("4- Bajo",F25)))</formula>
    </cfRule>
    <cfRule type="containsText" dxfId="2150" priority="109" operator="containsText" text="1- Bajo">
      <formula>NOT(ISERROR(SEARCH("1- Bajo",F25)))</formula>
    </cfRule>
  </conditionalFormatting>
  <conditionalFormatting sqref="J25:J29">
    <cfRule type="containsText" dxfId="2149" priority="99" operator="containsText" text="Bajo">
      <formula>NOT(ISERROR(SEARCH("Bajo",J25)))</formula>
    </cfRule>
    <cfRule type="containsText" dxfId="2148" priority="100" operator="containsText" text="Moderado">
      <formula>NOT(ISERROR(SEARCH("Moderado",J25)))</formula>
    </cfRule>
    <cfRule type="containsText" dxfId="2147" priority="101" operator="containsText" text="Alto">
      <formula>NOT(ISERROR(SEARCH("Alto",J25)))</formula>
    </cfRule>
    <cfRule type="containsText" dxfId="2146"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2145" priority="74" operator="containsText" text="Moderado">
      <formula>NOT(ISERROR(SEARCH("Moderado",M25)))</formula>
    </cfRule>
    <cfRule type="containsText" dxfId="2144" priority="94" operator="containsText" text="Bajo">
      <formula>NOT(ISERROR(SEARCH("Bajo",M25)))</formula>
    </cfRule>
    <cfRule type="containsText" dxfId="2143" priority="95" operator="containsText" text="Moderado">
      <formula>NOT(ISERROR(SEARCH("Moderado",M25)))</formula>
    </cfRule>
    <cfRule type="containsText" dxfId="2142" priority="96" operator="containsText" text="Alto">
      <formula>NOT(ISERROR(SEARCH("Alto",M25)))</formula>
    </cfRule>
    <cfRule type="containsText" dxfId="2141"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2140" priority="88" operator="containsText" text="3- Moderado">
      <formula>NOT(ISERROR(SEARCH("3- Moderado",N25)))</formula>
    </cfRule>
    <cfRule type="containsText" dxfId="2139" priority="89" operator="containsText" text="6- Moderado">
      <formula>NOT(ISERROR(SEARCH("6- Moderado",N25)))</formula>
    </cfRule>
    <cfRule type="containsText" dxfId="2138" priority="90" operator="containsText" text="4- Moderado">
      <formula>NOT(ISERROR(SEARCH("4- Moderado",N25)))</formula>
    </cfRule>
    <cfRule type="containsText" dxfId="2137" priority="91" operator="containsText" text="3- Bajo">
      <formula>NOT(ISERROR(SEARCH("3- Bajo",N25)))</formula>
    </cfRule>
    <cfRule type="containsText" dxfId="2136" priority="92" operator="containsText" text="4- Bajo">
      <formula>NOT(ISERROR(SEARCH("4- Bajo",N25)))</formula>
    </cfRule>
    <cfRule type="containsText" dxfId="2135" priority="93" operator="containsText" text="1- Bajo">
      <formula>NOT(ISERROR(SEARCH("1- Bajo",N25)))</formula>
    </cfRule>
  </conditionalFormatting>
  <conditionalFormatting sqref="H25:H29">
    <cfRule type="containsText" dxfId="2134" priority="75" operator="containsText" text="Muy Alta">
      <formula>NOT(ISERROR(SEARCH("Muy Alta",H25)))</formula>
    </cfRule>
    <cfRule type="containsText" dxfId="2133" priority="76" operator="containsText" text="Alta">
      <formula>NOT(ISERROR(SEARCH("Alta",H25)))</formula>
    </cfRule>
    <cfRule type="containsText" dxfId="2132" priority="77" operator="containsText" text="Muy Alta">
      <formula>NOT(ISERROR(SEARCH("Muy Alta",H25)))</formula>
    </cfRule>
    <cfRule type="containsText" dxfId="2131" priority="82" operator="containsText" text="Muy Baja">
      <formula>NOT(ISERROR(SEARCH("Muy Baja",H25)))</formula>
    </cfRule>
    <cfRule type="containsText" dxfId="2130" priority="83" operator="containsText" text="Baja">
      <formula>NOT(ISERROR(SEARCH("Baja",H25)))</formula>
    </cfRule>
    <cfRule type="containsText" dxfId="2129" priority="84" operator="containsText" text="Media">
      <formula>NOT(ISERROR(SEARCH("Media",H25)))</formula>
    </cfRule>
    <cfRule type="containsText" dxfId="2128" priority="85" operator="containsText" text="Alta">
      <formula>NOT(ISERROR(SEARCH("Alta",H25)))</formula>
    </cfRule>
    <cfRule type="containsText" dxfId="2127" priority="87" operator="containsText" text="Muy Alta">
      <formula>NOT(ISERROR(SEARCH("Muy Alta",H25)))</formula>
    </cfRule>
  </conditionalFormatting>
  <conditionalFormatting sqref="I25:I29">
    <cfRule type="containsText" dxfId="2126" priority="78" operator="containsText" text="Catastrófico">
      <formula>NOT(ISERROR(SEARCH("Catastrófico",I25)))</formula>
    </cfRule>
    <cfRule type="containsText" dxfId="2125" priority="79" operator="containsText" text="Mayor">
      <formula>NOT(ISERROR(SEARCH("Mayor",I25)))</formula>
    </cfRule>
    <cfRule type="containsText" dxfId="2124" priority="80" operator="containsText" text="Menor">
      <formula>NOT(ISERROR(SEARCH("Menor",I25)))</formula>
    </cfRule>
    <cfRule type="containsText" dxfId="2123" priority="81" operator="containsText" text="Leve">
      <formula>NOT(ISERROR(SEARCH("Leve",I25)))</formula>
    </cfRule>
    <cfRule type="containsText" dxfId="2122" priority="86" operator="containsText" text="Moderado">
      <formula>NOT(ISERROR(SEARCH("Moderado",I25)))</formula>
    </cfRule>
  </conditionalFormatting>
  <conditionalFormatting sqref="K25:K29">
    <cfRule type="containsText" dxfId="2121" priority="73" operator="containsText" text="Media">
      <formula>NOT(ISERROR(SEARCH("Media",K25)))</formula>
    </cfRule>
  </conditionalFormatting>
  <conditionalFormatting sqref="L25:L29">
    <cfRule type="containsText" dxfId="2120" priority="72" operator="containsText" text="Moderado">
      <formula>NOT(ISERROR(SEARCH("Moderado",L25)))</formula>
    </cfRule>
  </conditionalFormatting>
  <conditionalFormatting sqref="J25:J29">
    <cfRule type="containsText" dxfId="2119" priority="71" operator="containsText" text="Moderado">
      <formula>NOT(ISERROR(SEARCH("Moderado",J25)))</formula>
    </cfRule>
  </conditionalFormatting>
  <conditionalFormatting sqref="J25:J29">
    <cfRule type="containsText" dxfId="2118" priority="69" operator="containsText" text="Bajo">
      <formula>NOT(ISERROR(SEARCH("Bajo",J25)))</formula>
    </cfRule>
    <cfRule type="containsText" dxfId="2117" priority="70" operator="containsText" text="Extremo">
      <formula>NOT(ISERROR(SEARCH("Extremo",J25)))</formula>
    </cfRule>
  </conditionalFormatting>
  <conditionalFormatting sqref="K25:K29">
    <cfRule type="containsText" dxfId="2116" priority="67" operator="containsText" text="Baja">
      <formula>NOT(ISERROR(SEARCH("Baja",K25)))</formula>
    </cfRule>
    <cfRule type="containsText" dxfId="2115" priority="68" operator="containsText" text="Muy Baja">
      <formula>NOT(ISERROR(SEARCH("Muy Baja",K25)))</formula>
    </cfRule>
  </conditionalFormatting>
  <conditionalFormatting sqref="K25:K29">
    <cfRule type="containsText" dxfId="2114" priority="65" operator="containsText" text="Muy Alta">
      <formula>NOT(ISERROR(SEARCH("Muy Alta",K25)))</formula>
    </cfRule>
    <cfRule type="containsText" dxfId="2113" priority="66" operator="containsText" text="Alta">
      <formula>NOT(ISERROR(SEARCH("Alta",K25)))</formula>
    </cfRule>
  </conditionalFormatting>
  <conditionalFormatting sqref="L25:L29">
    <cfRule type="containsText" dxfId="2112" priority="61" operator="containsText" text="Catastrófico">
      <formula>NOT(ISERROR(SEARCH("Catastrófico",L25)))</formula>
    </cfRule>
    <cfRule type="containsText" dxfId="2111" priority="62" operator="containsText" text="Mayor">
      <formula>NOT(ISERROR(SEARCH("Mayor",L25)))</formula>
    </cfRule>
    <cfRule type="containsText" dxfId="2110" priority="63" operator="containsText" text="Menor">
      <formula>NOT(ISERROR(SEARCH("Menor",L25)))</formula>
    </cfRule>
    <cfRule type="containsText" dxfId="2109" priority="64" operator="containsText" text="Leve">
      <formula>NOT(ISERROR(SEARCH("Leve",L25)))</formula>
    </cfRule>
  </conditionalFormatting>
  <conditionalFormatting sqref="B10 B15 B20 B25 B30 B32 B37 B42 B47 B52">
    <cfRule type="containsText" dxfId="2108" priority="1" operator="containsText" text="3- Moderado">
      <formula>NOT(ISERROR(SEARCH("3- Moderado",B10)))</formula>
    </cfRule>
    <cfRule type="containsText" dxfId="2107" priority="2" operator="containsText" text="6- Moderado">
      <formula>NOT(ISERROR(SEARCH("6- Moderado",B10)))</formula>
    </cfRule>
    <cfRule type="containsText" dxfId="2106" priority="3" operator="containsText" text="4- Moderado">
      <formula>NOT(ISERROR(SEARCH("4- Moderado",B10)))</formula>
    </cfRule>
    <cfRule type="containsText" dxfId="2105" priority="4" operator="containsText" text="3- Bajo">
      <formula>NOT(ISERROR(SEARCH("3- Bajo",B10)))</formula>
    </cfRule>
    <cfRule type="containsText" dxfId="2104" priority="5" operator="containsText" text="4- Bajo">
      <formula>NOT(ISERROR(SEARCH("4- Bajo",B10)))</formula>
    </cfRule>
    <cfRule type="containsText" dxfId="2103" priority="6" operator="containsText" text="1- Bajo">
      <formula>NOT(ISERROR(SEARCH("1- Bajo",B10)))</formula>
    </cfRule>
  </conditionalFormatting>
  <conditionalFormatting sqref="J30:J31">
    <cfRule type="containsText" dxfId="2102" priority="1345" operator="containsText" text="Bajo">
      <formula>NOT(ISERROR(SEARCH("Bajo",J30)))</formula>
    </cfRule>
    <cfRule type="containsText" dxfId="2101" priority="1346" operator="containsText" text="Moderado">
      <formula>NOT(ISERROR(SEARCH("Moderado",J30)))</formula>
    </cfRule>
    <cfRule type="containsText" dxfId="2100" priority="1347" operator="containsText" text="Alto">
      <formula>NOT(ISERROR(SEARCH("Alto",J30)))</formula>
    </cfRule>
    <cfRule type="containsText" dxfId="2099" priority="1348" operator="containsText" text="Extremo">
      <formula>NOT(ISERROR(SEARCH("Extremo",J30)))</formula>
    </cfRule>
    <cfRule type="colorScale" priority="1349">
      <colorScale>
        <cfvo type="min"/>
        <cfvo type="max"/>
        <color rgb="FFFF7128"/>
        <color rgb="FFFFEF9C"/>
      </colorScale>
    </cfRule>
  </conditionalFormatting>
  <conditionalFormatting sqref="M30:M31">
    <cfRule type="containsText" dxfId="2098" priority="1350" operator="containsText" text="Moderado">
      <formula>NOT(ISERROR(SEARCH("Moderado",M30)))</formula>
    </cfRule>
    <cfRule type="containsText" dxfId="2097" priority="1351" operator="containsText" text="Bajo">
      <formula>NOT(ISERROR(SEARCH("Bajo",M30)))</formula>
    </cfRule>
    <cfRule type="containsText" dxfId="2096" priority="1352" operator="containsText" text="Moderado">
      <formula>NOT(ISERROR(SEARCH("Moderado",M30)))</formula>
    </cfRule>
    <cfRule type="containsText" dxfId="2095" priority="1353" operator="containsText" text="Alto">
      <formula>NOT(ISERROR(SEARCH("Alto",M30)))</formula>
    </cfRule>
    <cfRule type="containsText" dxfId="2094" priority="1354" operator="containsText" text="Extremo">
      <formula>NOT(ISERROR(SEARCH("Extremo",M30)))</formula>
    </cfRule>
    <cfRule type="colorScale" priority="1355">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hyperlinks>
    <hyperlink ref="V10" r:id="rId1" xr:uid="{4643C1E5-3AEA-4072-9A10-17B154845D7D}"/>
    <hyperlink ref="V15:V19" r:id="rId2" display="presentacion y correo" xr:uid="{1306C8B1-B159-44B6-80DF-1CC8A6E34608}"/>
    <hyperlink ref="V20:V24" r:id="rId3" display="presentacion y correo" xr:uid="{6016AA07-42D0-4B23-8E66-24629640FB98}"/>
    <hyperlink ref="V27" r:id="rId4" xr:uid="{F5983D6B-59D6-4687-9FB5-47BDE7E277EF}"/>
    <hyperlink ref="V35" r:id="rId5" xr:uid="{00687299-2D69-4A84-8741-2C466308B7DF}"/>
  </hyperlinks>
  <pageMargins left="0.7" right="0.7" top="0.75" bottom="0.75" header="0.3" footer="0.3"/>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56"/>
  <sheetViews>
    <sheetView topLeftCell="G1" zoomScale="71" zoomScaleNormal="71" workbookViewId="0">
      <pane ySplit="4695" topLeftCell="A27" activePane="bottomLeft"/>
      <selection pane="bottomLeft" activeCell="AA30" sqref="AA30"/>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39" customWidth="1"/>
    <col min="22" max="22" width="38.85546875" style="7" customWidth="1"/>
    <col min="23" max="177" width="11.42578125" style="7"/>
  </cols>
  <sheetData>
    <row r="1" spans="1:279" s="181" customFormat="1" ht="16.5" customHeight="1">
      <c r="A1" s="451"/>
      <c r="B1" s="452"/>
      <c r="C1" s="452"/>
      <c r="D1" s="629" t="s">
        <v>439</v>
      </c>
      <c r="E1" s="629"/>
      <c r="F1" s="629"/>
      <c r="G1" s="629"/>
      <c r="H1" s="629"/>
      <c r="I1" s="629"/>
      <c r="J1" s="629"/>
      <c r="K1" s="629"/>
      <c r="L1" s="629"/>
      <c r="M1" s="629"/>
      <c r="N1" s="629"/>
      <c r="O1" s="629"/>
      <c r="P1" s="629"/>
      <c r="Q1" s="630"/>
      <c r="R1" s="202"/>
      <c r="S1" s="443" t="s">
        <v>67</v>
      </c>
      <c r="T1" s="443"/>
      <c r="U1" s="443"/>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s="180"/>
      <c r="DO1" s="180"/>
      <c r="DP1" s="180"/>
      <c r="DQ1" s="180"/>
      <c r="DR1" s="180"/>
      <c r="DS1" s="180"/>
      <c r="DT1" s="180"/>
      <c r="DU1" s="180"/>
      <c r="DV1" s="180"/>
      <c r="DW1" s="180"/>
      <c r="DX1" s="180"/>
      <c r="DY1" s="180"/>
      <c r="DZ1" s="180"/>
      <c r="EA1" s="180"/>
      <c r="EB1" s="180"/>
      <c r="EC1" s="180"/>
      <c r="ED1" s="180"/>
      <c r="EE1" s="180"/>
      <c r="EF1" s="180"/>
      <c r="EG1" s="180"/>
      <c r="EH1" s="180"/>
      <c r="EI1" s="180"/>
      <c r="EJ1" s="180"/>
      <c r="EK1" s="180"/>
      <c r="EL1" s="180"/>
      <c r="EM1" s="180"/>
      <c r="EN1" s="180"/>
      <c r="EO1" s="180"/>
      <c r="EP1" s="180"/>
      <c r="EQ1" s="180"/>
      <c r="ER1" s="180"/>
      <c r="ES1" s="180"/>
      <c r="ET1" s="180"/>
      <c r="EU1" s="180"/>
      <c r="EV1" s="180"/>
      <c r="EW1" s="180"/>
      <c r="EX1" s="180"/>
      <c r="EY1" s="180"/>
      <c r="EZ1" s="180"/>
      <c r="FA1" s="180"/>
      <c r="FB1" s="180"/>
      <c r="FC1" s="180"/>
      <c r="FD1" s="180"/>
      <c r="FE1" s="180"/>
      <c r="FF1" s="180"/>
      <c r="FG1" s="180"/>
      <c r="FH1" s="180"/>
      <c r="FI1" s="180"/>
      <c r="FJ1" s="180"/>
      <c r="FK1" s="180"/>
      <c r="FL1" s="180"/>
      <c r="FM1" s="180"/>
      <c r="FN1" s="180"/>
      <c r="FO1" s="180"/>
      <c r="FP1" s="180"/>
      <c r="FQ1" s="180"/>
      <c r="FR1" s="180"/>
      <c r="FS1" s="180"/>
      <c r="FT1" s="180"/>
      <c r="FU1" s="180"/>
      <c r="FV1" s="180"/>
      <c r="FW1" s="180"/>
      <c r="FX1" s="180"/>
      <c r="FY1" s="180"/>
      <c r="FZ1" s="180"/>
      <c r="GA1" s="180"/>
      <c r="GB1" s="180"/>
      <c r="GC1" s="180"/>
      <c r="GD1" s="180"/>
      <c r="GE1" s="180"/>
      <c r="GF1" s="180"/>
      <c r="GG1" s="180"/>
      <c r="GH1" s="180"/>
      <c r="GI1" s="180"/>
      <c r="GJ1" s="180"/>
      <c r="GK1" s="180"/>
      <c r="GL1" s="180"/>
      <c r="GM1" s="180"/>
      <c r="GN1" s="180"/>
      <c r="GO1" s="180"/>
      <c r="GP1" s="180"/>
      <c r="GQ1" s="180"/>
      <c r="GR1" s="180"/>
      <c r="GS1" s="180"/>
      <c r="GT1" s="180"/>
      <c r="GU1" s="180"/>
      <c r="GV1" s="180"/>
      <c r="GW1" s="180"/>
      <c r="GX1" s="180"/>
      <c r="GY1" s="180"/>
      <c r="GZ1" s="180"/>
      <c r="HA1" s="180"/>
      <c r="HB1" s="180"/>
      <c r="HC1" s="180"/>
      <c r="HD1" s="180"/>
      <c r="HE1" s="180"/>
      <c r="HF1" s="180"/>
      <c r="HG1" s="180"/>
      <c r="HH1" s="180"/>
      <c r="HI1" s="180"/>
      <c r="HJ1" s="180"/>
      <c r="HK1" s="180"/>
      <c r="HL1" s="180"/>
      <c r="HM1" s="180"/>
      <c r="HN1" s="180"/>
      <c r="HO1" s="180"/>
      <c r="HP1" s="180"/>
      <c r="HQ1" s="180"/>
      <c r="HR1" s="180"/>
      <c r="HS1" s="180"/>
      <c r="HT1" s="180"/>
      <c r="HU1" s="180"/>
      <c r="HV1" s="180"/>
      <c r="HW1" s="180"/>
      <c r="HX1" s="180"/>
      <c r="HY1" s="180"/>
      <c r="HZ1" s="180"/>
      <c r="IA1" s="180"/>
      <c r="IB1" s="180"/>
      <c r="IC1" s="180"/>
      <c r="ID1" s="180"/>
      <c r="IE1" s="180"/>
      <c r="IF1" s="180"/>
      <c r="IG1" s="180"/>
      <c r="IH1" s="180"/>
      <c r="II1" s="180"/>
      <c r="IJ1" s="180"/>
      <c r="IK1" s="180"/>
      <c r="IL1" s="180"/>
      <c r="IM1" s="180"/>
      <c r="IN1" s="180"/>
      <c r="IO1" s="180"/>
      <c r="IP1" s="180"/>
      <c r="IQ1" s="180"/>
      <c r="IR1" s="180"/>
      <c r="IS1" s="180"/>
      <c r="IT1" s="180"/>
      <c r="IU1" s="180"/>
      <c r="IV1" s="180"/>
      <c r="IW1" s="180"/>
      <c r="IX1" s="180"/>
      <c r="IY1" s="180"/>
      <c r="IZ1" s="180"/>
      <c r="JA1" s="180"/>
      <c r="JB1" s="180"/>
      <c r="JC1" s="180"/>
      <c r="JD1" s="180"/>
      <c r="JE1" s="180"/>
      <c r="JF1" s="180"/>
      <c r="JG1" s="180"/>
      <c r="JH1" s="180"/>
      <c r="JI1" s="180"/>
      <c r="JJ1" s="180"/>
      <c r="JK1" s="180"/>
      <c r="JL1" s="180"/>
      <c r="JM1" s="180"/>
      <c r="JN1" s="180"/>
      <c r="JO1" s="180"/>
      <c r="JP1" s="180"/>
      <c r="JQ1" s="180"/>
      <c r="JR1" s="180"/>
      <c r="JS1" s="180"/>
    </row>
    <row r="2" spans="1:279" s="181" customFormat="1" ht="39.75" customHeight="1">
      <c r="A2" s="453"/>
      <c r="B2" s="454"/>
      <c r="C2" s="454"/>
      <c r="D2" s="631"/>
      <c r="E2" s="631"/>
      <c r="F2" s="631"/>
      <c r="G2" s="631"/>
      <c r="H2" s="631"/>
      <c r="I2" s="631"/>
      <c r="J2" s="631"/>
      <c r="K2" s="631"/>
      <c r="L2" s="631"/>
      <c r="M2" s="631"/>
      <c r="N2" s="631"/>
      <c r="O2" s="631"/>
      <c r="P2" s="631"/>
      <c r="Q2" s="632"/>
      <c r="R2" s="202"/>
      <c r="S2" s="443"/>
      <c r="T2" s="443"/>
      <c r="U2" s="443"/>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c r="GZ2" s="180"/>
      <c r="HA2" s="180"/>
      <c r="HB2" s="180"/>
      <c r="HC2" s="180"/>
      <c r="HD2" s="180"/>
      <c r="HE2" s="180"/>
      <c r="HF2" s="180"/>
      <c r="HG2" s="180"/>
      <c r="HH2" s="180"/>
      <c r="HI2" s="180"/>
      <c r="HJ2" s="180"/>
      <c r="HK2" s="180"/>
      <c r="HL2" s="180"/>
      <c r="HM2" s="180"/>
      <c r="HN2" s="180"/>
      <c r="HO2" s="180"/>
      <c r="HP2" s="180"/>
      <c r="HQ2" s="180"/>
      <c r="HR2" s="180"/>
      <c r="HS2" s="180"/>
      <c r="HT2" s="180"/>
      <c r="HU2" s="180"/>
      <c r="HV2" s="180"/>
      <c r="HW2" s="180"/>
      <c r="HX2" s="180"/>
      <c r="HY2" s="180"/>
      <c r="HZ2" s="180"/>
      <c r="IA2" s="180"/>
      <c r="IB2" s="180"/>
      <c r="IC2" s="180"/>
      <c r="ID2" s="180"/>
      <c r="IE2" s="180"/>
      <c r="IF2" s="180"/>
      <c r="IG2" s="180"/>
      <c r="IH2" s="180"/>
      <c r="II2" s="180"/>
      <c r="IJ2" s="180"/>
      <c r="IK2" s="180"/>
      <c r="IL2" s="180"/>
      <c r="IM2" s="180"/>
      <c r="IN2" s="180"/>
      <c r="IO2" s="180"/>
      <c r="IP2" s="180"/>
      <c r="IQ2" s="180"/>
      <c r="IR2" s="180"/>
      <c r="IS2" s="180"/>
      <c r="IT2" s="180"/>
      <c r="IU2" s="180"/>
      <c r="IV2" s="180"/>
      <c r="IW2" s="180"/>
      <c r="IX2" s="180"/>
      <c r="IY2" s="180"/>
      <c r="IZ2" s="180"/>
      <c r="JA2" s="180"/>
      <c r="JB2" s="180"/>
      <c r="JC2" s="180"/>
      <c r="JD2" s="180"/>
      <c r="JE2" s="180"/>
      <c r="JF2" s="180"/>
      <c r="JG2" s="180"/>
      <c r="JH2" s="180"/>
      <c r="JI2" s="180"/>
      <c r="JJ2" s="180"/>
      <c r="JK2" s="180"/>
      <c r="JL2" s="180"/>
      <c r="JM2" s="180"/>
      <c r="JN2" s="180"/>
      <c r="JO2" s="180"/>
      <c r="JP2" s="180"/>
      <c r="JQ2" s="180"/>
      <c r="JR2" s="180"/>
      <c r="JS2" s="180"/>
    </row>
    <row r="3" spans="1:279" s="181" customFormat="1" ht="3" customHeight="1">
      <c r="A3" s="2"/>
      <c r="B3" s="2"/>
      <c r="C3" s="200"/>
      <c r="D3" s="631"/>
      <c r="E3" s="631"/>
      <c r="F3" s="631"/>
      <c r="G3" s="631"/>
      <c r="H3" s="631"/>
      <c r="I3" s="631"/>
      <c r="J3" s="631"/>
      <c r="K3" s="631"/>
      <c r="L3" s="631"/>
      <c r="M3" s="631"/>
      <c r="N3" s="631"/>
      <c r="O3" s="631"/>
      <c r="P3" s="631"/>
      <c r="Q3" s="632"/>
      <c r="R3" s="202"/>
      <c r="S3" s="443"/>
      <c r="T3" s="443"/>
      <c r="U3" s="443"/>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c r="HU3" s="180"/>
      <c r="HV3" s="180"/>
      <c r="HW3" s="180"/>
      <c r="HX3" s="180"/>
      <c r="HY3" s="180"/>
      <c r="HZ3" s="180"/>
      <c r="IA3" s="180"/>
      <c r="IB3" s="180"/>
      <c r="IC3" s="180"/>
      <c r="ID3" s="180"/>
      <c r="IE3" s="180"/>
      <c r="IF3" s="180"/>
      <c r="IG3" s="180"/>
      <c r="IH3" s="180"/>
      <c r="II3" s="180"/>
      <c r="IJ3" s="180"/>
      <c r="IK3" s="180"/>
      <c r="IL3" s="180"/>
      <c r="IM3" s="180"/>
      <c r="IN3" s="180"/>
      <c r="IO3" s="180"/>
      <c r="IP3" s="180"/>
      <c r="IQ3" s="180"/>
      <c r="IR3" s="180"/>
      <c r="IS3" s="180"/>
      <c r="IT3" s="180"/>
      <c r="IU3" s="180"/>
      <c r="IV3" s="180"/>
      <c r="IW3" s="180"/>
      <c r="IX3" s="180"/>
      <c r="IY3" s="180"/>
      <c r="IZ3" s="180"/>
      <c r="JA3" s="180"/>
      <c r="JB3" s="180"/>
      <c r="JC3" s="180"/>
      <c r="JD3" s="180"/>
      <c r="JE3" s="180"/>
      <c r="JF3" s="180"/>
      <c r="JG3" s="180"/>
      <c r="JH3" s="180"/>
      <c r="JI3" s="180"/>
      <c r="JJ3" s="180"/>
      <c r="JK3" s="180"/>
      <c r="JL3" s="180"/>
      <c r="JM3" s="180"/>
      <c r="JN3" s="180"/>
      <c r="JO3" s="180"/>
      <c r="JP3" s="180"/>
      <c r="JQ3" s="180"/>
      <c r="JR3" s="180"/>
      <c r="JS3" s="180"/>
    </row>
    <row r="4" spans="1:279" s="181" customFormat="1" ht="41.25" customHeight="1">
      <c r="A4" s="444" t="s">
        <v>0</v>
      </c>
      <c r="B4" s="445"/>
      <c r="C4" s="446"/>
      <c r="D4" s="447" t="str">
        <f>'Mapa Final'!D4</f>
        <v>Reparto</v>
      </c>
      <c r="E4" s="448"/>
      <c r="F4" s="448"/>
      <c r="G4" s="448"/>
      <c r="H4" s="448"/>
      <c r="I4" s="448"/>
      <c r="J4" s="448"/>
      <c r="K4" s="448"/>
      <c r="L4" s="448"/>
      <c r="M4" s="448"/>
      <c r="N4" s="449"/>
      <c r="O4" s="450"/>
      <c r="P4" s="450"/>
      <c r="Q4" s="450"/>
      <c r="R4" s="200"/>
      <c r="S4" s="1"/>
      <c r="T4" s="1"/>
      <c r="U4" s="1"/>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180"/>
      <c r="HY4" s="180"/>
      <c r="HZ4" s="180"/>
      <c r="IA4" s="180"/>
      <c r="IB4" s="180"/>
      <c r="IC4" s="180"/>
      <c r="ID4" s="180"/>
      <c r="IE4" s="180"/>
      <c r="IF4" s="180"/>
      <c r="IG4" s="180"/>
      <c r="IH4" s="180"/>
      <c r="II4" s="180"/>
      <c r="IJ4" s="180"/>
      <c r="IK4" s="180"/>
      <c r="IL4" s="180"/>
      <c r="IM4" s="180"/>
      <c r="IN4" s="180"/>
      <c r="IO4" s="180"/>
      <c r="IP4" s="180"/>
      <c r="IQ4" s="180"/>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row>
    <row r="5" spans="1:279" s="181" customFormat="1" ht="52.5" customHeight="1">
      <c r="A5" s="444" t="s">
        <v>1</v>
      </c>
      <c r="B5" s="445"/>
      <c r="C5" s="446"/>
      <c r="D5" s="455" t="str">
        <f>'Mapa Final'!D5</f>
        <v>Radicar y repartir de manera eficiente y oportuna de los procesos y acciones constitucionales que sean presentados por los diferentes usuarios, tanto en primera como en segunda instancia, bajo los parámetros legales vigentes y a través del sistema de reparto institucional establecido por nivel central para garantizar un reparto equitativo y transparente entre todos los despachos judiciales</v>
      </c>
      <c r="E5" s="456"/>
      <c r="F5" s="456"/>
      <c r="G5" s="456"/>
      <c r="H5" s="456"/>
      <c r="I5" s="456"/>
      <c r="J5" s="456"/>
      <c r="K5" s="456"/>
      <c r="L5" s="456"/>
      <c r="M5" s="456"/>
      <c r="N5" s="457"/>
      <c r="O5" s="1"/>
      <c r="P5" s="1"/>
      <c r="Q5" s="1"/>
      <c r="R5" s="1"/>
      <c r="S5" s="1"/>
      <c r="T5" s="1"/>
      <c r="U5" s="1"/>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row>
    <row r="6" spans="1:279" s="181" customFormat="1" ht="32.25" customHeight="1" thickBot="1">
      <c r="A6" s="444" t="s">
        <v>2</v>
      </c>
      <c r="B6" s="445"/>
      <c r="C6" s="446"/>
      <c r="D6" s="455" t="str">
        <f>'Mapa Final'!D6</f>
        <v>Oficina Judicial de Manizales</v>
      </c>
      <c r="E6" s="456"/>
      <c r="F6" s="456"/>
      <c r="G6" s="456"/>
      <c r="H6" s="456"/>
      <c r="I6" s="456"/>
      <c r="J6" s="456"/>
      <c r="K6" s="456"/>
      <c r="L6" s="456"/>
      <c r="M6" s="456"/>
      <c r="N6" s="457"/>
      <c r="O6" s="1"/>
      <c r="P6" s="1"/>
      <c r="Q6" s="1"/>
      <c r="R6" s="1"/>
      <c r="S6" s="1"/>
      <c r="T6" s="1"/>
      <c r="U6" s="1"/>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c r="IO6" s="180"/>
      <c r="IP6" s="180"/>
      <c r="IQ6" s="180"/>
      <c r="IR6" s="180"/>
      <c r="IS6" s="180"/>
      <c r="IT6" s="180"/>
      <c r="IU6" s="180"/>
      <c r="IV6" s="180"/>
      <c r="IW6" s="180"/>
      <c r="IX6" s="180"/>
      <c r="IY6" s="180"/>
      <c r="IZ6" s="180"/>
      <c r="JA6" s="180"/>
      <c r="JB6" s="180"/>
      <c r="JC6" s="180"/>
      <c r="JD6" s="180"/>
      <c r="JE6" s="180"/>
      <c r="JF6" s="180"/>
      <c r="JG6" s="180"/>
      <c r="JH6" s="180"/>
      <c r="JI6" s="180"/>
      <c r="JJ6" s="180"/>
      <c r="JK6" s="180"/>
      <c r="JL6" s="180"/>
      <c r="JM6" s="180"/>
      <c r="JN6" s="180"/>
      <c r="JO6" s="180"/>
      <c r="JP6" s="180"/>
      <c r="JQ6" s="180"/>
      <c r="JR6" s="180"/>
      <c r="JS6" s="180"/>
    </row>
    <row r="7" spans="1:279" s="184" customFormat="1" ht="38.25" customHeight="1" thickTop="1" thickBot="1">
      <c r="A7" s="624" t="s">
        <v>424</v>
      </c>
      <c r="B7" s="625"/>
      <c r="C7" s="625"/>
      <c r="D7" s="625"/>
      <c r="E7" s="625"/>
      <c r="F7" s="626"/>
      <c r="G7" s="182"/>
      <c r="H7" s="627" t="s">
        <v>425</v>
      </c>
      <c r="I7" s="627"/>
      <c r="J7" s="627"/>
      <c r="K7" s="627" t="s">
        <v>426</v>
      </c>
      <c r="L7" s="627"/>
      <c r="M7" s="627"/>
      <c r="N7" s="628" t="s">
        <v>287</v>
      </c>
      <c r="O7" s="633" t="s">
        <v>427</v>
      </c>
      <c r="P7" s="635" t="s">
        <v>428</v>
      </c>
      <c r="Q7" s="638"/>
      <c r="R7" s="636"/>
      <c r="S7" s="635" t="s">
        <v>429</v>
      </c>
      <c r="T7" s="636"/>
      <c r="U7" s="637" t="s">
        <v>440</v>
      </c>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row>
    <row r="8" spans="1:279" s="192" customFormat="1" ht="81" customHeight="1" thickTop="1" thickBot="1">
      <c r="A8" s="185" t="s">
        <v>201</v>
      </c>
      <c r="B8" s="185" t="s">
        <v>445</v>
      </c>
      <c r="C8" s="186" t="s">
        <v>8</v>
      </c>
      <c r="D8" s="187" t="s">
        <v>431</v>
      </c>
      <c r="E8" s="201" t="s">
        <v>10</v>
      </c>
      <c r="F8" s="201" t="s">
        <v>11</v>
      </c>
      <c r="G8" s="201" t="s">
        <v>12</v>
      </c>
      <c r="H8" s="189" t="s">
        <v>432</v>
      </c>
      <c r="I8" s="189" t="s">
        <v>38</v>
      </c>
      <c r="J8" s="189" t="s">
        <v>433</v>
      </c>
      <c r="K8" s="189" t="s">
        <v>432</v>
      </c>
      <c r="L8" s="189" t="s">
        <v>434</v>
      </c>
      <c r="M8" s="189" t="s">
        <v>433</v>
      </c>
      <c r="N8" s="628"/>
      <c r="O8" s="634"/>
      <c r="P8" s="190" t="s">
        <v>435</v>
      </c>
      <c r="Q8" s="190" t="s">
        <v>436</v>
      </c>
      <c r="R8" s="190" t="s">
        <v>483</v>
      </c>
      <c r="S8" s="190" t="s">
        <v>437</v>
      </c>
      <c r="T8" s="190" t="s">
        <v>438</v>
      </c>
      <c r="U8" s="637"/>
      <c r="V8" s="341" t="s">
        <v>693</v>
      </c>
      <c r="W8" s="329" t="s">
        <v>694</v>
      </c>
      <c r="X8" s="329" t="s">
        <v>695</v>
      </c>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row>
    <row r="9" spans="1:279" s="193" customFormat="1" ht="10.5" customHeight="1" thickTop="1" thickBot="1">
      <c r="A9" s="622"/>
      <c r="B9" s="623"/>
      <c r="C9" s="623"/>
      <c r="D9" s="623"/>
      <c r="E9" s="623"/>
      <c r="F9" s="623"/>
      <c r="G9" s="623"/>
      <c r="H9" s="623"/>
      <c r="I9" s="623"/>
      <c r="J9" s="623"/>
      <c r="K9" s="623"/>
      <c r="L9" s="623"/>
      <c r="M9" s="623"/>
      <c r="N9" s="623"/>
      <c r="O9" s="328"/>
      <c r="U9" s="194"/>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row>
    <row r="10" spans="1:279" s="196" customFormat="1" ht="66.75" customHeight="1">
      <c r="A10" s="612">
        <f>'Mapa Final'!A10</f>
        <v>1</v>
      </c>
      <c r="B10" s="591" t="str">
        <f>'Mapa Final'!B10</f>
        <v>Incumplimiento de los objetivos propuestos en los planes de acción y de los pilares estrategicos del PSD</v>
      </c>
      <c r="C10" s="591" t="str">
        <f>'Mapa Final'!C10</f>
        <v>Incumplimiento de las metas establecidas</v>
      </c>
      <c r="D10" s="591" t="str">
        <f>'Mapa Final'!D10</f>
        <v>Inadecuada formulación del Plan de Acción</v>
      </c>
      <c r="E10" s="594" t="str">
        <f>'Mapa Final'!E10</f>
        <v xml:space="preserve"> Retrasos en el seguimiento trimestral de los planes de acción y/o en la ejecución de las actividades del plan de acción</v>
      </c>
      <c r="F10" s="594" t="str">
        <f>'Mapa Final'!F10</f>
        <v>POSIBILIDAD DE + IMPACTO+ DEBIDO A +CAUSA RAIZ)
Posibilidad de incumplimiento de las metas establecidas debido a retrasos en el seguimiento trimestral de los planes de acción y/o en la ejecución de las actividades del plan de acción</v>
      </c>
      <c r="G10" s="594" t="str">
        <f>'Mapa Final'!G10</f>
        <v>Ejecución y Administración de Procesos</v>
      </c>
      <c r="H10" s="597" t="str">
        <f>'Mapa Final'!I10</f>
        <v>Baja</v>
      </c>
      <c r="I10" s="600" t="str">
        <f>'Mapa Final'!L10</f>
        <v>Moderado</v>
      </c>
      <c r="J10" s="606" t="str">
        <f>'Mapa Final'!N10</f>
        <v>Moderado</v>
      </c>
      <c r="K10" s="609" t="str">
        <f>'Mapa Final'!AA10</f>
        <v>Baja</v>
      </c>
      <c r="L10" s="609" t="str">
        <f>'Mapa Final'!AE10</f>
        <v>Moderado</v>
      </c>
      <c r="M10" s="603" t="str">
        <f>'Mapa Final'!AG10</f>
        <v>Moderado</v>
      </c>
      <c r="N10" s="609" t="str">
        <f>'Mapa Final'!AH10</f>
        <v>Reducir (Mitigar)</v>
      </c>
      <c r="O10" s="574" t="s">
        <v>686</v>
      </c>
      <c r="P10" s="577"/>
      <c r="Q10" s="583" t="s">
        <v>179</v>
      </c>
      <c r="R10" s="577"/>
      <c r="S10" s="580">
        <v>44682</v>
      </c>
      <c r="T10" s="580">
        <v>44986</v>
      </c>
      <c r="U10" s="583" t="s">
        <v>733</v>
      </c>
      <c r="V10" s="571" t="s">
        <v>732</v>
      </c>
      <c r="W10" s="568" t="s">
        <v>690</v>
      </c>
      <c r="X10" s="568" t="s">
        <v>689</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6" customFormat="1" ht="29.25" customHeight="1">
      <c r="A11" s="613"/>
      <c r="B11" s="592"/>
      <c r="C11" s="592"/>
      <c r="D11" s="592"/>
      <c r="E11" s="595"/>
      <c r="F11" s="595"/>
      <c r="G11" s="595"/>
      <c r="H11" s="598"/>
      <c r="I11" s="601"/>
      <c r="J11" s="607"/>
      <c r="K11" s="610"/>
      <c r="L11" s="610"/>
      <c r="M11" s="604"/>
      <c r="N11" s="610"/>
      <c r="O11" s="575"/>
      <c r="P11" s="578"/>
      <c r="Q11" s="584"/>
      <c r="R11" s="578"/>
      <c r="S11" s="586"/>
      <c r="T11" s="581"/>
      <c r="U11" s="584"/>
      <c r="V11" s="572"/>
      <c r="W11" s="569"/>
      <c r="X11" s="569"/>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6" customFormat="1" ht="76.5" customHeight="1">
      <c r="A12" s="613"/>
      <c r="B12" s="592"/>
      <c r="C12" s="592"/>
      <c r="D12" s="592"/>
      <c r="E12" s="595"/>
      <c r="F12" s="595"/>
      <c r="G12" s="595"/>
      <c r="H12" s="598"/>
      <c r="I12" s="601"/>
      <c r="J12" s="607"/>
      <c r="K12" s="610"/>
      <c r="L12" s="610"/>
      <c r="M12" s="604"/>
      <c r="N12" s="610"/>
      <c r="O12" s="575"/>
      <c r="P12" s="578"/>
      <c r="Q12" s="584"/>
      <c r="R12" s="578"/>
      <c r="S12" s="586"/>
      <c r="T12" s="581"/>
      <c r="U12" s="584"/>
      <c r="V12" s="572"/>
      <c r="W12" s="569"/>
      <c r="X12" s="569"/>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6" customFormat="1" ht="31.5" customHeight="1">
      <c r="A13" s="613"/>
      <c r="B13" s="592"/>
      <c r="C13" s="592"/>
      <c r="D13" s="592"/>
      <c r="E13" s="595"/>
      <c r="F13" s="595"/>
      <c r="G13" s="595"/>
      <c r="H13" s="598"/>
      <c r="I13" s="601"/>
      <c r="J13" s="607"/>
      <c r="K13" s="610"/>
      <c r="L13" s="610"/>
      <c r="M13" s="604"/>
      <c r="N13" s="610"/>
      <c r="O13" s="575"/>
      <c r="P13" s="578"/>
      <c r="Q13" s="584"/>
      <c r="R13" s="578"/>
      <c r="S13" s="586"/>
      <c r="T13" s="581"/>
      <c r="U13" s="584"/>
      <c r="V13" s="572"/>
      <c r="W13" s="569"/>
      <c r="X13" s="569"/>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6" customFormat="1" ht="36" customHeight="1" thickBot="1">
      <c r="A14" s="614"/>
      <c r="B14" s="593"/>
      <c r="C14" s="593"/>
      <c r="D14" s="593"/>
      <c r="E14" s="596"/>
      <c r="F14" s="596"/>
      <c r="G14" s="596"/>
      <c r="H14" s="599"/>
      <c r="I14" s="602"/>
      <c r="J14" s="608"/>
      <c r="K14" s="611"/>
      <c r="L14" s="611"/>
      <c r="M14" s="605"/>
      <c r="N14" s="611"/>
      <c r="O14" s="576"/>
      <c r="P14" s="579"/>
      <c r="Q14" s="585"/>
      <c r="R14" s="579"/>
      <c r="S14" s="587"/>
      <c r="T14" s="582"/>
      <c r="U14" s="585"/>
      <c r="V14" s="573"/>
      <c r="W14" s="570"/>
      <c r="X14" s="570"/>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6" customFormat="1" ht="38.25" customHeight="1">
      <c r="A15" s="612">
        <f>'Mapa Final'!A15</f>
        <v>2</v>
      </c>
      <c r="B15" s="591" t="str">
        <f>'Mapa Final'!B15</f>
        <v>Recibir dádivas o beneficios para alterar los planes de acción establecidos</v>
      </c>
      <c r="C15" s="591" t="str">
        <f>'Mapa Final'!C15</f>
        <v>Reputacional (Corrupción)</v>
      </c>
      <c r="D15" s="591" t="str">
        <f>'Mapa Final'!D15</f>
        <v>Insuficientes programas de capacitación para la toma de conciencia debido al desconocimiento de la ley antisoborno (ISO 37001:2016), Plan Anticorrupción y  de los  valores y principios propios de la entidad.</v>
      </c>
      <c r="E15" s="594" t="str">
        <f>'Mapa Final'!E15</f>
        <v xml:space="preserve">Carencia en transparencia, etica y valores . </v>
      </c>
      <c r="F15" s="594" t="str">
        <f>'Mapa Final'!F15</f>
        <v xml:space="preserve">Posibilidad de actos indebidos de  los servidores judiciales debido a  la carencia en transparencia, etica y valores </v>
      </c>
      <c r="G15" s="594" t="str">
        <f>'Mapa Final'!G15</f>
        <v>Fraude Interno</v>
      </c>
      <c r="H15" s="597" t="str">
        <f>'Mapa Final'!I15</f>
        <v>Baja</v>
      </c>
      <c r="I15" s="600" t="str">
        <f>'Mapa Final'!L15</f>
        <v>Mayor</v>
      </c>
      <c r="J15" s="606" t="str">
        <f>'Mapa Final'!N15</f>
        <v>Alto</v>
      </c>
      <c r="K15" s="609" t="str">
        <f>'Mapa Final'!AA15</f>
        <v>Baja</v>
      </c>
      <c r="L15" s="609" t="str">
        <f>'Mapa Final'!AE15</f>
        <v>Mayor</v>
      </c>
      <c r="M15" s="603" t="str">
        <f>'Mapa Final'!AG15</f>
        <v>Alto</v>
      </c>
      <c r="N15" s="609" t="str">
        <f>'Mapa Final'!AH15</f>
        <v>Reducir (Compartir)</v>
      </c>
      <c r="O15" s="574" t="s">
        <v>687</v>
      </c>
      <c r="P15" s="577"/>
      <c r="Q15" s="583" t="s">
        <v>179</v>
      </c>
      <c r="R15" s="577"/>
      <c r="S15" s="580">
        <v>44562</v>
      </c>
      <c r="T15" s="580">
        <v>44926</v>
      </c>
      <c r="U15" s="583" t="s">
        <v>691</v>
      </c>
      <c r="V15" s="571" t="s">
        <v>692</v>
      </c>
      <c r="W15" s="568" t="s">
        <v>690</v>
      </c>
      <c r="X15" s="568" t="s">
        <v>689</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6" customFormat="1" ht="38.25" customHeight="1">
      <c r="A16" s="613"/>
      <c r="B16" s="592"/>
      <c r="C16" s="592"/>
      <c r="D16" s="592"/>
      <c r="E16" s="595"/>
      <c r="F16" s="595"/>
      <c r="G16" s="595"/>
      <c r="H16" s="598"/>
      <c r="I16" s="601"/>
      <c r="J16" s="607"/>
      <c r="K16" s="610"/>
      <c r="L16" s="610"/>
      <c r="M16" s="604"/>
      <c r="N16" s="610"/>
      <c r="O16" s="575"/>
      <c r="P16" s="578"/>
      <c r="Q16" s="584"/>
      <c r="R16" s="578"/>
      <c r="S16" s="586"/>
      <c r="T16" s="581"/>
      <c r="U16" s="584"/>
      <c r="V16" s="572"/>
      <c r="W16" s="569"/>
      <c r="X16" s="569"/>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6" customFormat="1" ht="38.25" customHeight="1">
      <c r="A17" s="613"/>
      <c r="B17" s="592"/>
      <c r="C17" s="592"/>
      <c r="D17" s="592"/>
      <c r="E17" s="595"/>
      <c r="F17" s="595"/>
      <c r="G17" s="595"/>
      <c r="H17" s="598"/>
      <c r="I17" s="601"/>
      <c r="J17" s="607"/>
      <c r="K17" s="610"/>
      <c r="L17" s="610"/>
      <c r="M17" s="604"/>
      <c r="N17" s="610"/>
      <c r="O17" s="575"/>
      <c r="P17" s="578"/>
      <c r="Q17" s="584"/>
      <c r="R17" s="578"/>
      <c r="S17" s="586"/>
      <c r="T17" s="581"/>
      <c r="U17" s="584"/>
      <c r="V17" s="572"/>
      <c r="W17" s="569"/>
      <c r="X17" s="569"/>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6" customFormat="1" ht="38.25" customHeight="1">
      <c r="A18" s="613"/>
      <c r="B18" s="592"/>
      <c r="C18" s="592"/>
      <c r="D18" s="592"/>
      <c r="E18" s="595"/>
      <c r="F18" s="595"/>
      <c r="G18" s="595"/>
      <c r="H18" s="598"/>
      <c r="I18" s="601"/>
      <c r="J18" s="607"/>
      <c r="K18" s="610"/>
      <c r="L18" s="610"/>
      <c r="M18" s="604"/>
      <c r="N18" s="610"/>
      <c r="O18" s="575"/>
      <c r="P18" s="578"/>
      <c r="Q18" s="584"/>
      <c r="R18" s="578"/>
      <c r="S18" s="586"/>
      <c r="T18" s="581"/>
      <c r="U18" s="584"/>
      <c r="V18" s="572"/>
      <c r="W18" s="569"/>
      <c r="X18" s="569"/>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6" customFormat="1" ht="38.25" customHeight="1" thickBot="1">
      <c r="A19" s="614"/>
      <c r="B19" s="593"/>
      <c r="C19" s="593"/>
      <c r="D19" s="593"/>
      <c r="E19" s="596"/>
      <c r="F19" s="596"/>
      <c r="G19" s="596"/>
      <c r="H19" s="599"/>
      <c r="I19" s="602"/>
      <c r="J19" s="608"/>
      <c r="K19" s="611"/>
      <c r="L19" s="611"/>
      <c r="M19" s="605"/>
      <c r="N19" s="611"/>
      <c r="O19" s="576"/>
      <c r="P19" s="579"/>
      <c r="Q19" s="585"/>
      <c r="R19" s="579"/>
      <c r="S19" s="587"/>
      <c r="T19" s="582"/>
      <c r="U19" s="585"/>
      <c r="V19" s="573"/>
      <c r="W19" s="570"/>
      <c r="X19" s="570"/>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57" customHeight="1">
      <c r="A20" s="612">
        <f>'Mapa Final'!A20</f>
        <v>3</v>
      </c>
      <c r="B20" s="591" t="str">
        <f>'Mapa Final'!B20</f>
        <v>Inaplicabilidad de la normavidad ambiental vigente</v>
      </c>
      <c r="C20" s="591" t="str">
        <f>'Mapa Final'!C20</f>
        <v>Afectación Ambiental</v>
      </c>
      <c r="D20" s="591" t="str">
        <f>'Mapa Final'!D20</f>
        <v>Falta de apropiación del Plan de Gestión Ambiental que aplica para la Rama Judicial Acuerdo PSAA14-10160</v>
      </c>
      <c r="E20" s="594" t="str">
        <f>'Mapa Final'!E20</f>
        <v>Desconocimiento de los lineamientos ambientales y normatividad vigente ambiental</v>
      </c>
      <c r="F20" s="594" t="str">
        <f>'Mapa Final'!F20</f>
        <v>Posibilidad de afectación ambiental debido al desconocimiento de las lineamientos ambientales y normatividad vigente ambiental</v>
      </c>
      <c r="G20" s="594" t="str">
        <f>'Mapa Final'!G20</f>
        <v>Eventos Ambientales Internos</v>
      </c>
      <c r="H20" s="597" t="str">
        <f>'Mapa Final'!I20</f>
        <v>Baja</v>
      </c>
      <c r="I20" s="600" t="str">
        <f>'Mapa Final'!L20</f>
        <v>Moderado</v>
      </c>
      <c r="J20" s="606" t="str">
        <f>'Mapa Final'!N20</f>
        <v>Moderado</v>
      </c>
      <c r="K20" s="609" t="str">
        <f>'Mapa Final'!AA20</f>
        <v>Baja</v>
      </c>
      <c r="L20" s="609" t="str">
        <f>'Mapa Final'!AE20</f>
        <v>Moderado</v>
      </c>
      <c r="M20" s="603" t="str">
        <f>'Mapa Final'!AG20</f>
        <v>Moderado</v>
      </c>
      <c r="N20" s="609" t="str">
        <f>'Mapa Final'!AH20</f>
        <v>Evitar</v>
      </c>
      <c r="O20" s="574" t="s">
        <v>688</v>
      </c>
      <c r="P20" s="577"/>
      <c r="Q20" s="583" t="s">
        <v>179</v>
      </c>
      <c r="R20" s="577"/>
      <c r="S20" s="580">
        <v>44562</v>
      </c>
      <c r="T20" s="580">
        <v>44926</v>
      </c>
      <c r="U20" s="583" t="s">
        <v>736</v>
      </c>
      <c r="V20" s="571" t="s">
        <v>737</v>
      </c>
      <c r="W20" s="568" t="s">
        <v>690</v>
      </c>
      <c r="X20" s="568" t="s">
        <v>689</v>
      </c>
    </row>
    <row r="21" spans="1:177" ht="57" customHeight="1">
      <c r="A21" s="613"/>
      <c r="B21" s="592"/>
      <c r="C21" s="592"/>
      <c r="D21" s="592"/>
      <c r="E21" s="595"/>
      <c r="F21" s="595"/>
      <c r="G21" s="595"/>
      <c r="H21" s="598"/>
      <c r="I21" s="601"/>
      <c r="J21" s="607"/>
      <c r="K21" s="610"/>
      <c r="L21" s="610"/>
      <c r="M21" s="604"/>
      <c r="N21" s="610"/>
      <c r="O21" s="575"/>
      <c r="P21" s="578"/>
      <c r="Q21" s="584"/>
      <c r="R21" s="578"/>
      <c r="S21" s="586"/>
      <c r="T21" s="581"/>
      <c r="U21" s="584"/>
      <c r="V21" s="572"/>
      <c r="W21" s="569"/>
      <c r="X21" s="569"/>
    </row>
    <row r="22" spans="1:177" ht="57" customHeight="1">
      <c r="A22" s="613"/>
      <c r="B22" s="592"/>
      <c r="C22" s="592"/>
      <c r="D22" s="592"/>
      <c r="E22" s="595"/>
      <c r="F22" s="595"/>
      <c r="G22" s="595"/>
      <c r="H22" s="598"/>
      <c r="I22" s="601"/>
      <c r="J22" s="607"/>
      <c r="K22" s="610"/>
      <c r="L22" s="610"/>
      <c r="M22" s="604"/>
      <c r="N22" s="610"/>
      <c r="O22" s="575"/>
      <c r="P22" s="578"/>
      <c r="Q22" s="584"/>
      <c r="R22" s="578"/>
      <c r="S22" s="586"/>
      <c r="T22" s="581"/>
      <c r="U22" s="584"/>
      <c r="V22" s="572"/>
      <c r="W22" s="569"/>
      <c r="X22" s="569"/>
    </row>
    <row r="23" spans="1:177" ht="57" customHeight="1">
      <c r="A23" s="613"/>
      <c r="B23" s="592"/>
      <c r="C23" s="592"/>
      <c r="D23" s="592"/>
      <c r="E23" s="595"/>
      <c r="F23" s="595"/>
      <c r="G23" s="595"/>
      <c r="H23" s="598"/>
      <c r="I23" s="601"/>
      <c r="J23" s="607"/>
      <c r="K23" s="610"/>
      <c r="L23" s="610"/>
      <c r="M23" s="604"/>
      <c r="N23" s="610"/>
      <c r="O23" s="575"/>
      <c r="P23" s="578"/>
      <c r="Q23" s="584"/>
      <c r="R23" s="578"/>
      <c r="S23" s="586"/>
      <c r="T23" s="581"/>
      <c r="U23" s="584"/>
      <c r="V23" s="572"/>
      <c r="W23" s="569"/>
      <c r="X23" s="569"/>
    </row>
    <row r="24" spans="1:177" ht="43.5" customHeight="1" thickBot="1">
      <c r="A24" s="614"/>
      <c r="B24" s="593"/>
      <c r="C24" s="593"/>
      <c r="D24" s="593"/>
      <c r="E24" s="596"/>
      <c r="F24" s="596"/>
      <c r="G24" s="596"/>
      <c r="H24" s="599"/>
      <c r="I24" s="602"/>
      <c r="J24" s="608"/>
      <c r="K24" s="611"/>
      <c r="L24" s="611"/>
      <c r="M24" s="605"/>
      <c r="N24" s="611"/>
      <c r="O24" s="576"/>
      <c r="P24" s="579"/>
      <c r="Q24" s="585"/>
      <c r="R24" s="579"/>
      <c r="S24" s="587"/>
      <c r="T24" s="582"/>
      <c r="U24" s="585"/>
      <c r="V24" s="573"/>
      <c r="W24" s="569"/>
      <c r="X24" s="569"/>
    </row>
    <row r="25" spans="1:177" ht="12" customHeight="1">
      <c r="A25" s="612">
        <f>'Mapa Final'!A25</f>
        <v>4</v>
      </c>
      <c r="B25" s="591" t="str">
        <f>'Mapa Final'!B25</f>
        <v>Falla del sistema de reparto y/o ventanilla virtual</v>
      </c>
      <c r="C25" s="591" t="str">
        <f>'Mapa Final'!C25</f>
        <v>Afectación en la Prestación del Servicio de Justicia</v>
      </c>
      <c r="D25" s="591" t="str">
        <f>'Mapa Final'!D25</f>
        <v>1.Concurrencia de usuarios  en la red del Palacio (Congestión) generando Denegación del Servicio en el sistema (DoS).
2. Caída de la red del Palacio
3. Errores en aplicativo institucional.
4, Fallas en el servidor donde se encuentran almacendos los aplicativos de reparto y/o ventanilla virtual</v>
      </c>
      <c r="E25" s="594" t="str">
        <f>'Mapa Final'!E25</f>
        <v>Alto de volumen  de usuarios
Saturación (congestión) en la red</v>
      </c>
      <c r="F25" s="594" t="str">
        <f>'Mapa Final'!F25</f>
        <v>Posibilidad de que se presenten fallas en el sistema de reparto y/o ventanilla  virtual debido a el alto volumen de usuarios en la red</v>
      </c>
      <c r="G25" s="594" t="str">
        <f>'Mapa Final'!G25</f>
        <v>Usuarios, productos y prácticas organizacionales</v>
      </c>
      <c r="H25" s="597" t="str">
        <f>'Mapa Final'!I25</f>
        <v>Baja</v>
      </c>
      <c r="I25" s="600" t="str">
        <f>'Mapa Final'!L25</f>
        <v>Leve</v>
      </c>
      <c r="J25" s="606" t="str">
        <f>'Mapa Final'!N25</f>
        <v>Bajo</v>
      </c>
      <c r="K25" s="609" t="str">
        <f>'Mapa Final'!AA25</f>
        <v>Baja</v>
      </c>
      <c r="L25" s="609" t="str">
        <f>'Mapa Final'!AE25</f>
        <v>Leve</v>
      </c>
      <c r="M25" s="603" t="str">
        <f>'Mapa Final'!AG25</f>
        <v>Bajo</v>
      </c>
      <c r="N25" s="609" t="str">
        <f>'Mapa Final'!AH25</f>
        <v>Aceptar</v>
      </c>
      <c r="O25" s="574" t="s">
        <v>686</v>
      </c>
      <c r="P25" s="577"/>
      <c r="Q25" s="583" t="s">
        <v>179</v>
      </c>
      <c r="R25" s="577"/>
      <c r="S25" s="580">
        <v>44986</v>
      </c>
      <c r="T25" s="580">
        <v>45291</v>
      </c>
      <c r="U25" s="583" t="s">
        <v>735</v>
      </c>
      <c r="V25" s="571" t="s">
        <v>732</v>
      </c>
      <c r="W25" s="342"/>
      <c r="X25" s="342"/>
    </row>
    <row r="26" spans="1:177" ht="12" customHeight="1">
      <c r="A26" s="613"/>
      <c r="B26" s="592"/>
      <c r="C26" s="592"/>
      <c r="D26" s="592"/>
      <c r="E26" s="595"/>
      <c r="F26" s="595"/>
      <c r="G26" s="595"/>
      <c r="H26" s="598"/>
      <c r="I26" s="601"/>
      <c r="J26" s="607"/>
      <c r="K26" s="610"/>
      <c r="L26" s="610"/>
      <c r="M26" s="604"/>
      <c r="N26" s="610"/>
      <c r="O26" s="575"/>
      <c r="P26" s="578"/>
      <c r="Q26" s="584"/>
      <c r="R26" s="578"/>
      <c r="S26" s="586"/>
      <c r="T26" s="581"/>
      <c r="U26" s="584"/>
      <c r="V26" s="572"/>
      <c r="W26" s="343"/>
      <c r="X26" s="343"/>
    </row>
    <row r="27" spans="1:177" ht="12" customHeight="1">
      <c r="A27" s="613"/>
      <c r="B27" s="592"/>
      <c r="C27" s="592"/>
      <c r="D27" s="592"/>
      <c r="E27" s="595"/>
      <c r="F27" s="595"/>
      <c r="G27" s="595"/>
      <c r="H27" s="598"/>
      <c r="I27" s="601"/>
      <c r="J27" s="607"/>
      <c r="K27" s="610"/>
      <c r="L27" s="610"/>
      <c r="M27" s="604"/>
      <c r="N27" s="610"/>
      <c r="O27" s="575"/>
      <c r="P27" s="578"/>
      <c r="Q27" s="584"/>
      <c r="R27" s="578"/>
      <c r="S27" s="586"/>
      <c r="T27" s="581"/>
      <c r="U27" s="584"/>
      <c r="V27" s="572"/>
      <c r="W27" s="343"/>
      <c r="X27" s="343"/>
    </row>
    <row r="28" spans="1:177" ht="12" customHeight="1">
      <c r="A28" s="613"/>
      <c r="B28" s="592"/>
      <c r="C28" s="592"/>
      <c r="D28" s="592"/>
      <c r="E28" s="595"/>
      <c r="F28" s="595"/>
      <c r="G28" s="595"/>
      <c r="H28" s="598"/>
      <c r="I28" s="601"/>
      <c r="J28" s="607"/>
      <c r="K28" s="610"/>
      <c r="L28" s="610"/>
      <c r="M28" s="604"/>
      <c r="N28" s="610"/>
      <c r="O28" s="575"/>
      <c r="P28" s="578"/>
      <c r="Q28" s="584"/>
      <c r="R28" s="578"/>
      <c r="S28" s="586"/>
      <c r="T28" s="581"/>
      <c r="U28" s="584"/>
      <c r="V28" s="572"/>
      <c r="W28" s="343"/>
      <c r="X28" s="343"/>
    </row>
    <row r="29" spans="1:177" ht="150" customHeight="1" thickBot="1">
      <c r="A29" s="614"/>
      <c r="B29" s="593"/>
      <c r="C29" s="593"/>
      <c r="D29" s="593"/>
      <c r="E29" s="596"/>
      <c r="F29" s="596"/>
      <c r="G29" s="596"/>
      <c r="H29" s="599"/>
      <c r="I29" s="602"/>
      <c r="J29" s="608"/>
      <c r="K29" s="611"/>
      <c r="L29" s="611"/>
      <c r="M29" s="605"/>
      <c r="N29" s="611"/>
      <c r="O29" s="576"/>
      <c r="P29" s="579"/>
      <c r="Q29" s="585"/>
      <c r="R29" s="579"/>
      <c r="S29" s="587"/>
      <c r="T29" s="582"/>
      <c r="U29" s="585"/>
      <c r="V29" s="573"/>
      <c r="W29" s="344"/>
      <c r="X29" s="344"/>
    </row>
    <row r="30" spans="1:177" ht="85.5" customHeight="1">
      <c r="A30" s="612">
        <f>'Mapa Final'!A30</f>
        <v>5</v>
      </c>
      <c r="B30" s="591" t="str">
        <f>'Mapa Final'!B30</f>
        <v>Reparto doble</v>
      </c>
      <c r="C30" s="591" t="str">
        <f>'Mapa Final'!C30</f>
        <v>Incumplimiento de las metas establecidas</v>
      </c>
      <c r="D30" s="591" t="str">
        <f>'Mapa Final'!D30</f>
        <v xml:space="preserve">Recepción de la misma solicitud por canales diferentes.
</v>
      </c>
      <c r="E30" s="594" t="str">
        <f>'Mapa Final'!E30</f>
        <v xml:space="preserve">Falta de unificación de los canales de atención para la recepcion de procesos y acciones constitucionales
Sistema Institucionale de reparto sin soporte técnico </v>
      </c>
      <c r="F30" s="594" t="str">
        <f>'Mapa Final'!F30</f>
        <v xml:space="preserve">Posibilidad de que se presente un incumplimiento en las metas establecidas debido a la fata de unificación de canales de atencion para la recepcion de procesos y acciones constitucionales,  y  sistema Institucional de reparto sin soporte técnico </v>
      </c>
      <c r="G30" s="594" t="str">
        <f>'Mapa Final'!G30</f>
        <v>Usuarios, productos y prácticas organizacionales</v>
      </c>
      <c r="H30" s="597" t="str">
        <f>'Mapa Final'!I30</f>
        <v>Baja</v>
      </c>
      <c r="I30" s="600" t="str">
        <f>'Mapa Final'!L30</f>
        <v>Menor</v>
      </c>
      <c r="J30" s="606" t="str">
        <f>'Mapa Final'!N30</f>
        <v>Moderado</v>
      </c>
      <c r="K30" s="609" t="str">
        <f>'Mapa Final'!AA30</f>
        <v>Baja</v>
      </c>
      <c r="L30" s="609" t="str">
        <f>'Mapa Final'!AE30</f>
        <v>Menor</v>
      </c>
      <c r="M30" s="603" t="str">
        <f>'Mapa Final'!AG30</f>
        <v>Moderado</v>
      </c>
      <c r="N30" s="609" t="str">
        <f>'Mapa Final'!AH30</f>
        <v>Reducir (Compartir)</v>
      </c>
      <c r="O30" s="574" t="s">
        <v>687</v>
      </c>
      <c r="P30" s="577"/>
      <c r="Q30" s="583" t="s">
        <v>179</v>
      </c>
      <c r="R30" s="577"/>
      <c r="S30" s="580">
        <v>44927</v>
      </c>
      <c r="T30" s="580">
        <v>45291</v>
      </c>
      <c r="U30" s="583" t="s">
        <v>736</v>
      </c>
      <c r="V30" s="571" t="s">
        <v>737</v>
      </c>
      <c r="W30" s="342"/>
      <c r="X30" s="342"/>
    </row>
    <row r="31" spans="1:177" ht="102.75" customHeight="1" thickBot="1">
      <c r="A31" s="613"/>
      <c r="B31" s="592"/>
      <c r="C31" s="592"/>
      <c r="D31" s="592"/>
      <c r="E31" s="595"/>
      <c r="F31" s="595"/>
      <c r="G31" s="595"/>
      <c r="H31" s="598"/>
      <c r="I31" s="601"/>
      <c r="J31" s="607"/>
      <c r="K31" s="610"/>
      <c r="L31" s="610"/>
      <c r="M31" s="604"/>
      <c r="N31" s="610"/>
      <c r="O31" s="575"/>
      <c r="P31" s="578"/>
      <c r="Q31" s="584"/>
      <c r="R31" s="578"/>
      <c r="S31" s="586"/>
      <c r="T31" s="581"/>
      <c r="U31" s="584"/>
      <c r="V31" s="572"/>
      <c r="W31" s="344"/>
      <c r="X31" s="344"/>
    </row>
    <row r="32" spans="1:177" ht="32.25" customHeight="1">
      <c r="A32" s="612">
        <f>'Mapa Final'!A32</f>
        <v>6</v>
      </c>
      <c r="B32" s="591" t="str">
        <f>'Mapa Final'!B32</f>
        <v>Error en el reparto de procesos</v>
      </c>
      <c r="C32" s="591" t="str">
        <f>'Mapa Final'!C32</f>
        <v>Incumplimiento de las metas establecidas</v>
      </c>
      <c r="D32" s="591" t="str">
        <f>'Mapa Final'!D32</f>
        <v>Desconocimiento o falta de capacitación del personal de reparto.</v>
      </c>
      <c r="E32" s="594" t="str">
        <f>'Mapa Final'!E32</f>
        <v>Descuido y falta de concentración al momento de hacer reparto a causa del alto volumen de trabajo que impide concentración en una actividad específica</v>
      </c>
      <c r="F32" s="594" t="str">
        <f>'Mapa Final'!F32</f>
        <v xml:space="preserve">Posibilidad de que se presente error en el reparto de procesos y/o acciones constitucionales debido a descuido y falta de concentración al momento de hacer reparto </v>
      </c>
      <c r="G32" s="594" t="str">
        <f>'Mapa Final'!G32</f>
        <v>Usuarios, productos y prácticas organizacionales</v>
      </c>
      <c r="H32" s="597" t="str">
        <f>'Mapa Final'!I32</f>
        <v>Media</v>
      </c>
      <c r="I32" s="600" t="str">
        <f>'Mapa Final'!L32</f>
        <v>Menor</v>
      </c>
      <c r="J32" s="606" t="str">
        <f>'Mapa Final'!N32</f>
        <v>Moderado</v>
      </c>
      <c r="K32" s="609" t="str">
        <f>'Mapa Final'!AA32</f>
        <v>Baja</v>
      </c>
      <c r="L32" s="609" t="str">
        <f>'Mapa Final'!AE32</f>
        <v>Menor</v>
      </c>
      <c r="M32" s="603" t="str">
        <f>'Mapa Final'!AG32</f>
        <v>Moderado</v>
      </c>
      <c r="N32" s="609" t="str">
        <f>'Mapa Final'!AH32</f>
        <v>Reducir (Mitigar)</v>
      </c>
      <c r="O32" s="575"/>
      <c r="P32" s="578"/>
      <c r="Q32" s="584"/>
      <c r="R32" s="578"/>
      <c r="S32" s="586"/>
      <c r="T32" s="581"/>
      <c r="U32" s="584"/>
      <c r="V32" s="572"/>
      <c r="W32" s="342"/>
      <c r="X32" s="342"/>
    </row>
    <row r="33" spans="1:24" ht="32.25" customHeight="1">
      <c r="A33" s="613"/>
      <c r="B33" s="592"/>
      <c r="C33" s="592"/>
      <c r="D33" s="592"/>
      <c r="E33" s="595"/>
      <c r="F33" s="595"/>
      <c r="G33" s="595"/>
      <c r="H33" s="598"/>
      <c r="I33" s="601"/>
      <c r="J33" s="607"/>
      <c r="K33" s="610"/>
      <c r="L33" s="610"/>
      <c r="M33" s="604"/>
      <c r="N33" s="610"/>
      <c r="O33" s="575"/>
      <c r="P33" s="578"/>
      <c r="Q33" s="584"/>
      <c r="R33" s="578"/>
      <c r="S33" s="586"/>
      <c r="T33" s="581"/>
      <c r="U33" s="584"/>
      <c r="V33" s="572"/>
      <c r="W33" s="343"/>
      <c r="X33" s="343"/>
    </row>
    <row r="34" spans="1:24" ht="32.25" customHeight="1" thickBot="1">
      <c r="A34" s="613"/>
      <c r="B34" s="592"/>
      <c r="C34" s="592"/>
      <c r="D34" s="592"/>
      <c r="E34" s="595"/>
      <c r="F34" s="595"/>
      <c r="G34" s="595"/>
      <c r="H34" s="598"/>
      <c r="I34" s="601"/>
      <c r="J34" s="607"/>
      <c r="K34" s="610"/>
      <c r="L34" s="610"/>
      <c r="M34" s="604"/>
      <c r="N34" s="610"/>
      <c r="O34" s="576"/>
      <c r="P34" s="579"/>
      <c r="Q34" s="585"/>
      <c r="R34" s="579"/>
      <c r="S34" s="587"/>
      <c r="T34" s="582"/>
      <c r="U34" s="585"/>
      <c r="V34" s="573"/>
      <c r="W34" s="343"/>
      <c r="X34" s="343"/>
    </row>
    <row r="35" spans="1:24" ht="32.25" customHeight="1">
      <c r="A35" s="613"/>
      <c r="B35" s="592"/>
      <c r="C35" s="592"/>
      <c r="D35" s="592"/>
      <c r="E35" s="595"/>
      <c r="F35" s="595"/>
      <c r="G35" s="595"/>
      <c r="H35" s="598"/>
      <c r="I35" s="601"/>
      <c r="J35" s="607"/>
      <c r="K35" s="610"/>
      <c r="L35" s="610"/>
      <c r="M35" s="604"/>
      <c r="N35" s="610"/>
      <c r="O35" s="574" t="s">
        <v>688</v>
      </c>
      <c r="P35" s="577"/>
      <c r="Q35" s="583" t="s">
        <v>179</v>
      </c>
      <c r="R35" s="577"/>
      <c r="S35" s="580">
        <v>44927</v>
      </c>
      <c r="T35" s="580">
        <v>45291</v>
      </c>
      <c r="U35" s="583" t="s">
        <v>736</v>
      </c>
      <c r="V35" s="571" t="s">
        <v>737</v>
      </c>
      <c r="W35" s="343"/>
      <c r="X35" s="343"/>
    </row>
    <row r="36" spans="1:24" ht="32.25" customHeight="1" thickBot="1">
      <c r="A36" s="614"/>
      <c r="B36" s="593"/>
      <c r="C36" s="593"/>
      <c r="D36" s="593"/>
      <c r="E36" s="596"/>
      <c r="F36" s="596"/>
      <c r="G36" s="596"/>
      <c r="H36" s="599"/>
      <c r="I36" s="602"/>
      <c r="J36" s="608"/>
      <c r="K36" s="611"/>
      <c r="L36" s="611"/>
      <c r="M36" s="605"/>
      <c r="N36" s="611"/>
      <c r="O36" s="575"/>
      <c r="P36" s="578"/>
      <c r="Q36" s="584"/>
      <c r="R36" s="578"/>
      <c r="S36" s="586"/>
      <c r="T36" s="581"/>
      <c r="U36" s="584"/>
      <c r="V36" s="572"/>
      <c r="W36" s="344"/>
      <c r="X36" s="344"/>
    </row>
    <row r="37" spans="1:24">
      <c r="A37" s="612">
        <f>'Mapa Final'!A36</f>
        <v>0</v>
      </c>
      <c r="B37" s="591">
        <f>'Mapa Final'!B36</f>
        <v>0</v>
      </c>
      <c r="C37" s="591">
        <f>'Mapa Final'!C36</f>
        <v>0</v>
      </c>
      <c r="D37" s="591" t="str">
        <f>'Mapa Final'!D36</f>
        <v xml:space="preserve">. </v>
      </c>
      <c r="E37" s="594">
        <f>'Mapa Final'!E36</f>
        <v>0</v>
      </c>
      <c r="F37" s="594">
        <f>'Mapa Final'!F36</f>
        <v>0</v>
      </c>
      <c r="G37" s="594">
        <f>'Mapa Final'!G36</f>
        <v>0</v>
      </c>
      <c r="H37" s="597">
        <f>'Mapa Final'!I36</f>
        <v>0</v>
      </c>
      <c r="I37" s="600">
        <f>'Mapa Final'!L36</f>
        <v>0</v>
      </c>
      <c r="J37" s="606">
        <f>'Mapa Final'!N36</f>
        <v>0</v>
      </c>
      <c r="K37" s="609" t="e">
        <f>'Mapa Final'!AA36</f>
        <v>#DIV/0!</v>
      </c>
      <c r="L37" s="609" t="e">
        <f>'Mapa Final'!AE36</f>
        <v>#DIV/0!</v>
      </c>
      <c r="M37" s="603" t="e">
        <f>'Mapa Final'!AG36</f>
        <v>#DIV/0!</v>
      </c>
      <c r="N37" s="609" t="e">
        <f>'Mapa Final'!AH36</f>
        <v>#DIV/0!</v>
      </c>
      <c r="O37" s="575"/>
      <c r="P37" s="578"/>
      <c r="Q37" s="584"/>
      <c r="R37" s="578"/>
      <c r="S37" s="586"/>
      <c r="T37" s="581"/>
      <c r="U37" s="584"/>
      <c r="V37" s="572"/>
    </row>
    <row r="38" spans="1:24">
      <c r="A38" s="613"/>
      <c r="B38" s="592"/>
      <c r="C38" s="592"/>
      <c r="D38" s="592"/>
      <c r="E38" s="595"/>
      <c r="F38" s="595"/>
      <c r="G38" s="595"/>
      <c r="H38" s="598"/>
      <c r="I38" s="601"/>
      <c r="J38" s="607"/>
      <c r="K38" s="610"/>
      <c r="L38" s="610"/>
      <c r="M38" s="604"/>
      <c r="N38" s="610"/>
      <c r="O38" s="575"/>
      <c r="P38" s="578"/>
      <c r="Q38" s="584"/>
      <c r="R38" s="578"/>
      <c r="S38" s="586"/>
      <c r="T38" s="581"/>
      <c r="U38" s="584"/>
      <c r="V38" s="572"/>
    </row>
    <row r="39" spans="1:24" ht="15.75" thickBot="1">
      <c r="A39" s="613"/>
      <c r="B39" s="592"/>
      <c r="C39" s="592"/>
      <c r="D39" s="592"/>
      <c r="E39" s="595"/>
      <c r="F39" s="595"/>
      <c r="G39" s="595"/>
      <c r="H39" s="598"/>
      <c r="I39" s="601"/>
      <c r="J39" s="607"/>
      <c r="K39" s="610"/>
      <c r="L39" s="610"/>
      <c r="M39" s="604"/>
      <c r="N39" s="610"/>
      <c r="O39" s="576"/>
      <c r="P39" s="579"/>
      <c r="Q39" s="585"/>
      <c r="R39" s="579"/>
      <c r="S39" s="587"/>
      <c r="T39" s="582"/>
      <c r="U39" s="585"/>
      <c r="V39" s="573"/>
    </row>
    <row r="40" spans="1:24" ht="15" customHeight="1">
      <c r="A40" s="613"/>
      <c r="B40" s="592"/>
      <c r="C40" s="592"/>
      <c r="D40" s="592"/>
      <c r="E40" s="595"/>
      <c r="F40" s="595"/>
      <c r="G40" s="595"/>
      <c r="H40" s="598"/>
      <c r="I40" s="601"/>
      <c r="J40" s="607"/>
      <c r="K40" s="610"/>
      <c r="L40" s="610"/>
      <c r="M40" s="604"/>
      <c r="N40" s="610"/>
      <c r="O40" s="411" t="s">
        <v>667</v>
      </c>
      <c r="P40" s="411"/>
      <c r="Q40" s="619" t="s">
        <v>681</v>
      </c>
      <c r="R40" s="616"/>
      <c r="S40" s="413">
        <v>44927</v>
      </c>
      <c r="T40" s="413">
        <v>45107</v>
      </c>
      <c r="U40" s="588" t="s">
        <v>684</v>
      </c>
    </row>
    <row r="41" spans="1:24" ht="194.25" customHeight="1" thickBot="1">
      <c r="A41" s="614"/>
      <c r="B41" s="593"/>
      <c r="C41" s="593"/>
      <c r="D41" s="593"/>
      <c r="E41" s="596"/>
      <c r="F41" s="596"/>
      <c r="G41" s="596"/>
      <c r="H41" s="599"/>
      <c r="I41" s="602"/>
      <c r="J41" s="608"/>
      <c r="K41" s="611"/>
      <c r="L41" s="611"/>
      <c r="M41" s="605"/>
      <c r="N41" s="611"/>
      <c r="O41" s="411"/>
      <c r="P41" s="411"/>
      <c r="Q41" s="620"/>
      <c r="R41" s="617"/>
      <c r="S41" s="413"/>
      <c r="T41" s="414"/>
      <c r="U41" s="589"/>
    </row>
    <row r="42" spans="1:24" ht="15" customHeight="1">
      <c r="A42" s="612">
        <f>'Mapa Final'!A41</f>
        <v>8</v>
      </c>
      <c r="B42" s="591">
        <f>'Mapa Final'!B41</f>
        <v>0</v>
      </c>
      <c r="C42" s="591">
        <f>'Mapa Final'!C41</f>
        <v>0</v>
      </c>
      <c r="D42" s="591">
        <f>'Mapa Final'!D41</f>
        <v>0</v>
      </c>
      <c r="E42" s="594">
        <f>'Mapa Final'!E41</f>
        <v>0</v>
      </c>
      <c r="F42" s="594">
        <f>'Mapa Final'!F41</f>
        <v>0</v>
      </c>
      <c r="G42" s="594">
        <f>'Mapa Final'!G41</f>
        <v>0</v>
      </c>
      <c r="H42" s="597">
        <f>'Mapa Final'!I41</f>
        <v>0</v>
      </c>
      <c r="I42" s="600" t="b">
        <f>'Mapa Final'!L41</f>
        <v>0</v>
      </c>
      <c r="J42" s="606" t="e">
        <f>'Mapa Final'!N41</f>
        <v>#N/A</v>
      </c>
      <c r="K42" s="609" t="e">
        <f>'Mapa Final'!AA41</f>
        <v>#DIV/0!</v>
      </c>
      <c r="L42" s="609" t="e">
        <f>'Mapa Final'!AE41</f>
        <v>#DIV/0!</v>
      </c>
      <c r="M42" s="603" t="e">
        <f>'Mapa Final'!AG41</f>
        <v>#DIV/0!</v>
      </c>
      <c r="N42" s="609" t="e">
        <f>'Mapa Final'!AH41</f>
        <v>#DIV/0!</v>
      </c>
      <c r="O42" s="411"/>
      <c r="P42" s="411"/>
      <c r="Q42" s="620"/>
      <c r="R42" s="617"/>
      <c r="S42" s="413"/>
      <c r="T42" s="414"/>
      <c r="U42" s="589"/>
      <c r="V42" s="331" t="s">
        <v>738</v>
      </c>
    </row>
    <row r="43" spans="1:24">
      <c r="A43" s="613"/>
      <c r="B43" s="592"/>
      <c r="C43" s="592"/>
      <c r="D43" s="592"/>
      <c r="E43" s="595"/>
      <c r="F43" s="595"/>
      <c r="G43" s="595"/>
      <c r="H43" s="598"/>
      <c r="I43" s="601"/>
      <c r="J43" s="607"/>
      <c r="K43" s="610"/>
      <c r="L43" s="610"/>
      <c r="M43" s="604"/>
      <c r="N43" s="610"/>
      <c r="O43" s="411"/>
      <c r="P43" s="411"/>
      <c r="Q43" s="620"/>
      <c r="R43" s="617"/>
      <c r="S43" s="413"/>
      <c r="T43" s="414"/>
      <c r="U43" s="589"/>
    </row>
    <row r="44" spans="1:24" ht="15.75" thickBot="1">
      <c r="A44" s="613"/>
      <c r="B44" s="592"/>
      <c r="C44" s="592"/>
      <c r="D44" s="592"/>
      <c r="E44" s="595"/>
      <c r="F44" s="595"/>
      <c r="G44" s="595"/>
      <c r="H44" s="598"/>
      <c r="I44" s="601"/>
      <c r="J44" s="607"/>
      <c r="K44" s="610"/>
      <c r="L44" s="610"/>
      <c r="M44" s="604"/>
      <c r="N44" s="610"/>
      <c r="O44" s="411"/>
      <c r="P44" s="411"/>
      <c r="Q44" s="621"/>
      <c r="R44" s="618"/>
      <c r="S44" s="413"/>
      <c r="T44" s="414"/>
      <c r="U44" s="590"/>
    </row>
    <row r="45" spans="1:24">
      <c r="A45" s="613"/>
      <c r="B45" s="592"/>
      <c r="C45" s="592"/>
      <c r="D45" s="592"/>
      <c r="E45" s="595"/>
      <c r="F45" s="595"/>
      <c r="G45" s="595"/>
      <c r="H45" s="598"/>
      <c r="I45" s="601"/>
      <c r="J45" s="607"/>
      <c r="K45" s="610"/>
      <c r="L45" s="610"/>
      <c r="M45" s="604"/>
      <c r="N45" s="610"/>
      <c r="O45" s="583" t="s">
        <v>731</v>
      </c>
      <c r="P45" s="577"/>
      <c r="Q45" s="615" t="s">
        <v>681</v>
      </c>
      <c r="R45" s="615"/>
      <c r="S45" s="580">
        <v>44927</v>
      </c>
      <c r="T45" s="580">
        <v>45291</v>
      </c>
      <c r="U45" s="583" t="s">
        <v>696</v>
      </c>
    </row>
    <row r="46" spans="1:24" ht="188.25" customHeight="1" thickBot="1">
      <c r="A46" s="614"/>
      <c r="B46" s="593"/>
      <c r="C46" s="593"/>
      <c r="D46" s="593"/>
      <c r="E46" s="596"/>
      <c r="F46" s="596"/>
      <c r="G46" s="596"/>
      <c r="H46" s="599"/>
      <c r="I46" s="602"/>
      <c r="J46" s="608"/>
      <c r="K46" s="611"/>
      <c r="L46" s="611"/>
      <c r="M46" s="605"/>
      <c r="N46" s="611"/>
      <c r="O46" s="585"/>
      <c r="P46" s="578"/>
      <c r="Q46" s="586"/>
      <c r="R46" s="586"/>
      <c r="S46" s="586"/>
      <c r="T46" s="586"/>
      <c r="U46" s="584"/>
      <c r="V46" s="330" t="s">
        <v>697</v>
      </c>
    </row>
    <row r="47" spans="1:24">
      <c r="A47" s="612">
        <f>'Mapa Final'!A46</f>
        <v>0</v>
      </c>
      <c r="B47" s="591">
        <f>'Mapa Final'!B46</f>
        <v>0</v>
      </c>
      <c r="C47" s="591">
        <f>'Mapa Final'!C46</f>
        <v>0</v>
      </c>
      <c r="D47" s="591">
        <f>'Mapa Final'!D46</f>
        <v>0</v>
      </c>
      <c r="E47" s="594">
        <f>'Mapa Final'!E46</f>
        <v>0</v>
      </c>
      <c r="F47" s="594">
        <f>'Mapa Final'!F46</f>
        <v>0</v>
      </c>
      <c r="G47" s="594">
        <f>'Mapa Final'!G46</f>
        <v>0</v>
      </c>
      <c r="H47" s="597">
        <f>'Mapa Final'!I46</f>
        <v>0</v>
      </c>
      <c r="I47" s="600" t="b">
        <f>'Mapa Final'!L46</f>
        <v>0</v>
      </c>
      <c r="J47" s="606" t="e">
        <f>'Mapa Final'!N46</f>
        <v>#N/A</v>
      </c>
      <c r="K47" s="609" t="e">
        <f>'Mapa Final'!AA46</f>
        <v>#DIV/0!</v>
      </c>
      <c r="L47" s="609" t="e">
        <f>'Mapa Final'!AE46</f>
        <v>#DIV/0!</v>
      </c>
      <c r="M47" s="603" t="e">
        <f>'Mapa Final'!AG46</f>
        <v>#DIV/0!</v>
      </c>
      <c r="N47" s="609" t="e">
        <f>'Mapa Final'!AH46</f>
        <v>#DIV/0!</v>
      </c>
      <c r="O47" s="583" t="s">
        <v>699</v>
      </c>
      <c r="P47" s="577"/>
      <c r="Q47" s="615" t="s">
        <v>681</v>
      </c>
      <c r="R47" s="615"/>
      <c r="S47" s="580">
        <v>44927</v>
      </c>
      <c r="T47" s="580">
        <v>45291</v>
      </c>
      <c r="U47" s="583" t="s">
        <v>698</v>
      </c>
    </row>
    <row r="48" spans="1:24">
      <c r="A48" s="613"/>
      <c r="B48" s="592"/>
      <c r="C48" s="592"/>
      <c r="D48" s="592"/>
      <c r="E48" s="595"/>
      <c r="F48" s="595"/>
      <c r="G48" s="595"/>
      <c r="H48" s="598"/>
      <c r="I48" s="601"/>
      <c r="J48" s="607"/>
      <c r="K48" s="610"/>
      <c r="L48" s="610"/>
      <c r="M48" s="604"/>
      <c r="N48" s="610"/>
      <c r="O48" s="584"/>
      <c r="P48" s="578"/>
      <c r="Q48" s="586"/>
      <c r="R48" s="586"/>
      <c r="S48" s="586"/>
      <c r="T48" s="586"/>
      <c r="U48" s="584"/>
    </row>
    <row r="49" spans="1:22">
      <c r="A49" s="613"/>
      <c r="B49" s="592"/>
      <c r="C49" s="592"/>
      <c r="D49" s="592"/>
      <c r="E49" s="595"/>
      <c r="F49" s="595"/>
      <c r="G49" s="595"/>
      <c r="H49" s="598"/>
      <c r="I49" s="601"/>
      <c r="J49" s="607"/>
      <c r="K49" s="610"/>
      <c r="L49" s="610"/>
      <c r="M49" s="604"/>
      <c r="N49" s="610"/>
      <c r="O49" s="584"/>
      <c r="P49" s="578"/>
      <c r="Q49" s="586"/>
      <c r="R49" s="586"/>
      <c r="S49" s="586"/>
      <c r="T49" s="586"/>
      <c r="U49" s="584"/>
    </row>
    <row r="50" spans="1:22">
      <c r="A50" s="613"/>
      <c r="B50" s="592"/>
      <c r="C50" s="592"/>
      <c r="D50" s="592"/>
      <c r="E50" s="595"/>
      <c r="F50" s="595"/>
      <c r="G50" s="595"/>
      <c r="H50" s="598"/>
      <c r="I50" s="601"/>
      <c r="J50" s="607"/>
      <c r="K50" s="610"/>
      <c r="L50" s="610"/>
      <c r="M50" s="604"/>
      <c r="N50" s="610"/>
      <c r="O50" s="584"/>
      <c r="P50" s="578"/>
      <c r="Q50" s="586"/>
      <c r="R50" s="586"/>
      <c r="S50" s="586"/>
      <c r="T50" s="586"/>
      <c r="U50" s="584"/>
      <c r="V50" s="331" t="s">
        <v>739</v>
      </c>
    </row>
    <row r="51" spans="1:22" ht="56.25" customHeight="1" thickBot="1">
      <c r="A51" s="614"/>
      <c r="B51" s="593"/>
      <c r="C51" s="593"/>
      <c r="D51" s="593"/>
      <c r="E51" s="596"/>
      <c r="F51" s="596"/>
      <c r="G51" s="596"/>
      <c r="H51" s="599"/>
      <c r="I51" s="602"/>
      <c r="J51" s="608"/>
      <c r="K51" s="611"/>
      <c r="L51" s="611"/>
      <c r="M51" s="605"/>
      <c r="N51" s="611"/>
      <c r="O51" s="585"/>
      <c r="P51" s="579"/>
      <c r="Q51" s="587"/>
      <c r="R51" s="587"/>
      <c r="S51" s="587"/>
      <c r="T51" s="587"/>
      <c r="U51" s="585"/>
      <c r="V51" s="331"/>
    </row>
    <row r="52" spans="1:22">
      <c r="A52" s="612">
        <f>'Mapa Final'!A51</f>
        <v>0</v>
      </c>
      <c r="B52" s="591">
        <f>'Mapa Final'!B51</f>
        <v>0</v>
      </c>
      <c r="C52" s="591">
        <f>'Mapa Final'!C51</f>
        <v>0</v>
      </c>
      <c r="D52" s="591">
        <f>'Mapa Final'!D51</f>
        <v>0</v>
      </c>
      <c r="E52" s="594">
        <f>'Mapa Final'!E51</f>
        <v>0</v>
      </c>
      <c r="F52" s="594">
        <f>'Mapa Final'!F51</f>
        <v>0</v>
      </c>
      <c r="G52" s="594">
        <f>'Mapa Final'!G51</f>
        <v>0</v>
      </c>
      <c r="H52" s="597">
        <f>'Mapa Final'!I51</f>
        <v>0</v>
      </c>
      <c r="I52" s="600">
        <f>'Mapa Final'!L51</f>
        <v>0</v>
      </c>
      <c r="J52" s="606">
        <f>'Mapa Final'!N51</f>
        <v>0</v>
      </c>
      <c r="K52" s="609" t="e">
        <f>'Mapa Final'!AA51</f>
        <v>#DIV/0!</v>
      </c>
      <c r="L52" s="609" t="e">
        <f>'Mapa Final'!AE51</f>
        <v>#DIV/0!</v>
      </c>
      <c r="M52" s="603" t="e">
        <f>'Mapa Final'!AG51</f>
        <v>#DIV/0!</v>
      </c>
      <c r="N52" s="609" t="e">
        <f>'Mapa Final'!AH51</f>
        <v>#DIV/0!</v>
      </c>
      <c r="O52" s="577"/>
      <c r="P52" s="577"/>
      <c r="Q52" s="577"/>
      <c r="R52" s="577"/>
      <c r="S52" s="577"/>
      <c r="T52" s="577"/>
      <c r="U52" s="577"/>
    </row>
    <row r="53" spans="1:22">
      <c r="A53" s="613"/>
      <c r="B53" s="592"/>
      <c r="C53" s="592"/>
      <c r="D53" s="592"/>
      <c r="E53" s="595"/>
      <c r="F53" s="595"/>
      <c r="G53" s="595"/>
      <c r="H53" s="598"/>
      <c r="I53" s="601"/>
      <c r="J53" s="607"/>
      <c r="K53" s="610"/>
      <c r="L53" s="610"/>
      <c r="M53" s="604"/>
      <c r="N53" s="610"/>
      <c r="O53" s="578"/>
      <c r="P53" s="578"/>
      <c r="Q53" s="578"/>
      <c r="R53" s="578"/>
      <c r="S53" s="578"/>
      <c r="T53" s="578"/>
      <c r="U53" s="578"/>
    </row>
    <row r="54" spans="1:22">
      <c r="A54" s="613"/>
      <c r="B54" s="592"/>
      <c r="C54" s="592"/>
      <c r="D54" s="592"/>
      <c r="E54" s="595"/>
      <c r="F54" s="595"/>
      <c r="G54" s="595"/>
      <c r="H54" s="598"/>
      <c r="I54" s="601"/>
      <c r="J54" s="607"/>
      <c r="K54" s="610"/>
      <c r="L54" s="610"/>
      <c r="M54" s="604"/>
      <c r="N54" s="610"/>
      <c r="O54" s="578"/>
      <c r="P54" s="578"/>
      <c r="Q54" s="578"/>
      <c r="R54" s="578"/>
      <c r="S54" s="578"/>
      <c r="T54" s="578"/>
      <c r="U54" s="578"/>
    </row>
    <row r="55" spans="1:22">
      <c r="A55" s="613"/>
      <c r="B55" s="592"/>
      <c r="C55" s="592"/>
      <c r="D55" s="592"/>
      <c r="E55" s="595"/>
      <c r="F55" s="595"/>
      <c r="G55" s="595"/>
      <c r="H55" s="598"/>
      <c r="I55" s="601"/>
      <c r="J55" s="607"/>
      <c r="K55" s="610"/>
      <c r="L55" s="610"/>
      <c r="M55" s="604"/>
      <c r="N55" s="610"/>
      <c r="O55" s="578"/>
      <c r="P55" s="578"/>
      <c r="Q55" s="578"/>
      <c r="R55" s="578"/>
      <c r="S55" s="578"/>
      <c r="T55" s="578"/>
      <c r="U55" s="578"/>
    </row>
    <row r="56" spans="1:22" ht="159.75" customHeight="1" thickBot="1">
      <c r="A56" s="614"/>
      <c r="B56" s="593"/>
      <c r="C56" s="593"/>
      <c r="D56" s="593"/>
      <c r="E56" s="596"/>
      <c r="F56" s="596"/>
      <c r="G56" s="596"/>
      <c r="H56" s="599"/>
      <c r="I56" s="602"/>
      <c r="J56" s="608"/>
      <c r="K56" s="611"/>
      <c r="L56" s="611"/>
      <c r="M56" s="605"/>
      <c r="N56" s="611"/>
      <c r="O56" s="579"/>
      <c r="P56" s="579"/>
      <c r="Q56" s="579"/>
      <c r="R56" s="579"/>
      <c r="S56" s="579"/>
      <c r="T56" s="579"/>
      <c r="U56" s="579"/>
    </row>
  </sheetData>
  <mergeCells count="241">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L15:L19"/>
    <mergeCell ref="R10:R14"/>
    <mergeCell ref="S10:S14"/>
    <mergeCell ref="R15:R19"/>
    <mergeCell ref="A15:A19"/>
    <mergeCell ref="B15:B19"/>
    <mergeCell ref="C15:C19"/>
    <mergeCell ref="D15:D19"/>
    <mergeCell ref="E15:E19"/>
    <mergeCell ref="F15:F19"/>
    <mergeCell ref="L10:L14"/>
    <mergeCell ref="M10:M14"/>
    <mergeCell ref="N10:N14"/>
    <mergeCell ref="F10:F14"/>
    <mergeCell ref="G10:G14"/>
    <mergeCell ref="H10:H14"/>
    <mergeCell ref="I10:I14"/>
    <mergeCell ref="J10:J14"/>
    <mergeCell ref="K10:K14"/>
    <mergeCell ref="M15:M19"/>
    <mergeCell ref="N15:N19"/>
    <mergeCell ref="G15:G19"/>
    <mergeCell ref="H15:H19"/>
    <mergeCell ref="I15:I19"/>
    <mergeCell ref="J15:J19"/>
    <mergeCell ref="K15:K19"/>
    <mergeCell ref="T10:T14"/>
    <mergeCell ref="P15:P19"/>
    <mergeCell ref="Q15:Q19"/>
    <mergeCell ref="A20:A24"/>
    <mergeCell ref="B20:B24"/>
    <mergeCell ref="C20:C24"/>
    <mergeCell ref="D20:D24"/>
    <mergeCell ref="E20:E24"/>
    <mergeCell ref="F20:F24"/>
    <mergeCell ref="G20:G24"/>
    <mergeCell ref="I25:I29"/>
    <mergeCell ref="J25:J29"/>
    <mergeCell ref="G25:G29"/>
    <mergeCell ref="H25:H29"/>
    <mergeCell ref="N20:N24"/>
    <mergeCell ref="H20:H24"/>
    <mergeCell ref="I20:I24"/>
    <mergeCell ref="J20:J24"/>
    <mergeCell ref="K20:K24"/>
    <mergeCell ref="L20:L24"/>
    <mergeCell ref="M20:M24"/>
    <mergeCell ref="K25:K29"/>
    <mergeCell ref="L25:L29"/>
    <mergeCell ref="M25:M29"/>
    <mergeCell ref="N25:N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A25:A29"/>
    <mergeCell ref="B25:B29"/>
    <mergeCell ref="C25:C29"/>
    <mergeCell ref="D25:D29"/>
    <mergeCell ref="E25:E29"/>
    <mergeCell ref="F25:F29"/>
    <mergeCell ref="N32:N36"/>
    <mergeCell ref="A32:A36"/>
    <mergeCell ref="B32:B36"/>
    <mergeCell ref="C32:C36"/>
    <mergeCell ref="D32:D36"/>
    <mergeCell ref="E32:E36"/>
    <mergeCell ref="F32:F36"/>
    <mergeCell ref="N37:N41"/>
    <mergeCell ref="H37:H41"/>
    <mergeCell ref="I37:I41"/>
    <mergeCell ref="J37:J41"/>
    <mergeCell ref="K37:K41"/>
    <mergeCell ref="L37:L41"/>
    <mergeCell ref="M37:M41"/>
    <mergeCell ref="A37:A41"/>
    <mergeCell ref="B37:B41"/>
    <mergeCell ref="C37:C41"/>
    <mergeCell ref="D37:D41"/>
    <mergeCell ref="E37:E41"/>
    <mergeCell ref="F37:F41"/>
    <mergeCell ref="G37:G41"/>
    <mergeCell ref="M32:M36"/>
    <mergeCell ref="G32:G36"/>
    <mergeCell ref="H32:H36"/>
    <mergeCell ref="I32:I36"/>
    <mergeCell ref="J32:J36"/>
    <mergeCell ref="K32:K36"/>
    <mergeCell ref="L32:L36"/>
    <mergeCell ref="I42:I46"/>
    <mergeCell ref="J42:J46"/>
    <mergeCell ref="A42:A46"/>
    <mergeCell ref="B42:B46"/>
    <mergeCell ref="C42:C46"/>
    <mergeCell ref="M47:M51"/>
    <mergeCell ref="N47:N51"/>
    <mergeCell ref="K42:K46"/>
    <mergeCell ref="N42:N46"/>
    <mergeCell ref="D42:D46"/>
    <mergeCell ref="E42:E46"/>
    <mergeCell ref="F42:F46"/>
    <mergeCell ref="G42:G46"/>
    <mergeCell ref="H42:H46"/>
    <mergeCell ref="L42:L46"/>
    <mergeCell ref="M42:M46"/>
    <mergeCell ref="A52:A56"/>
    <mergeCell ref="B52:B56"/>
    <mergeCell ref="C52:C56"/>
    <mergeCell ref="D52:D56"/>
    <mergeCell ref="E52:E56"/>
    <mergeCell ref="F52:F56"/>
    <mergeCell ref="J47:J51"/>
    <mergeCell ref="K47:K51"/>
    <mergeCell ref="L47:L51"/>
    <mergeCell ref="A47:A51"/>
    <mergeCell ref="B47:B51"/>
    <mergeCell ref="C47:C51"/>
    <mergeCell ref="D47:D51"/>
    <mergeCell ref="E47:E51"/>
    <mergeCell ref="F47:F51"/>
    <mergeCell ref="G47:G51"/>
    <mergeCell ref="H47:H51"/>
    <mergeCell ref="I47:I51"/>
    <mergeCell ref="M52:M56"/>
    <mergeCell ref="N52:N56"/>
    <mergeCell ref="P52:P56"/>
    <mergeCell ref="Q52:Q56"/>
    <mergeCell ref="R52:R56"/>
    <mergeCell ref="G52:G56"/>
    <mergeCell ref="H52:H56"/>
    <mergeCell ref="I52:I56"/>
    <mergeCell ref="J52:J56"/>
    <mergeCell ref="K52:K56"/>
    <mergeCell ref="L52:L56"/>
    <mergeCell ref="O47:O51"/>
    <mergeCell ref="O52:O56"/>
    <mergeCell ref="O20:O24"/>
    <mergeCell ref="V20:V24"/>
    <mergeCell ref="W20:W24"/>
    <mergeCell ref="X20:X24"/>
    <mergeCell ref="O25:O29"/>
    <mergeCell ref="U52:U56"/>
    <mergeCell ref="R47:R51"/>
    <mergeCell ref="S47:S51"/>
    <mergeCell ref="T47:T51"/>
    <mergeCell ref="S52:S56"/>
    <mergeCell ref="T52:T56"/>
    <mergeCell ref="U47:U51"/>
    <mergeCell ref="U25:U29"/>
    <mergeCell ref="P25:P29"/>
    <mergeCell ref="Q25:Q29"/>
    <mergeCell ref="R25:R29"/>
    <mergeCell ref="S25:S29"/>
    <mergeCell ref="P47:P51"/>
    <mergeCell ref="Q47:Q51"/>
    <mergeCell ref="O35:O39"/>
    <mergeCell ref="P35:P39"/>
    <mergeCell ref="W10:W14"/>
    <mergeCell ref="X10:X14"/>
    <mergeCell ref="O15:O19"/>
    <mergeCell ref="V15:V19"/>
    <mergeCell ref="W15:W19"/>
    <mergeCell ref="X15:X19"/>
    <mergeCell ref="O10:O14"/>
    <mergeCell ref="V10:V14"/>
    <mergeCell ref="T25:T29"/>
    <mergeCell ref="T20:T24"/>
    <mergeCell ref="U20:U24"/>
    <mergeCell ref="P20:P24"/>
    <mergeCell ref="Q20:Q24"/>
    <mergeCell ref="R20:R24"/>
    <mergeCell ref="S20:S24"/>
    <mergeCell ref="U10:U14"/>
    <mergeCell ref="P10:P14"/>
    <mergeCell ref="Q10:Q14"/>
    <mergeCell ref="S15:S19"/>
    <mergeCell ref="T15:T19"/>
    <mergeCell ref="U15:U19"/>
    <mergeCell ref="V35:V39"/>
    <mergeCell ref="O40:O44"/>
    <mergeCell ref="P40:P44"/>
    <mergeCell ref="Q40:Q44"/>
    <mergeCell ref="R40:R44"/>
    <mergeCell ref="S40:S44"/>
    <mergeCell ref="T40:T44"/>
    <mergeCell ref="U40:U44"/>
    <mergeCell ref="V25:V29"/>
    <mergeCell ref="O30:O34"/>
    <mergeCell ref="P30:P34"/>
    <mergeCell ref="Q30:Q34"/>
    <mergeCell ref="R30:R34"/>
    <mergeCell ref="S30:S34"/>
    <mergeCell ref="T30:T34"/>
    <mergeCell ref="U30:U34"/>
    <mergeCell ref="V30:V34"/>
    <mergeCell ref="O45:O46"/>
    <mergeCell ref="P45:P46"/>
    <mergeCell ref="Q45:Q46"/>
    <mergeCell ref="R45:R46"/>
    <mergeCell ref="S45:S46"/>
    <mergeCell ref="T45:T46"/>
    <mergeCell ref="U45:U46"/>
    <mergeCell ref="Q35:Q39"/>
    <mergeCell ref="R35:R39"/>
    <mergeCell ref="S35:S39"/>
    <mergeCell ref="T35:T39"/>
    <mergeCell ref="U35:U39"/>
  </mergeCells>
  <conditionalFormatting sqref="D8:G8 H7 H57:J1048576 A7:B7">
    <cfRule type="containsText" dxfId="2093" priority="713" operator="containsText" text="3- Moderado">
      <formula>NOT(ISERROR(SEARCH("3- Moderado",A7)))</formula>
    </cfRule>
    <cfRule type="containsText" dxfId="2092" priority="714" operator="containsText" text="6- Moderado">
      <formula>NOT(ISERROR(SEARCH("6- Moderado",A7)))</formula>
    </cfRule>
    <cfRule type="containsText" dxfId="2091" priority="715" operator="containsText" text="4- Moderado">
      <formula>NOT(ISERROR(SEARCH("4- Moderado",A7)))</formula>
    </cfRule>
    <cfRule type="containsText" dxfId="2090" priority="716" operator="containsText" text="3- Bajo">
      <formula>NOT(ISERROR(SEARCH("3- Bajo",A7)))</formula>
    </cfRule>
    <cfRule type="containsText" dxfId="2089" priority="717" operator="containsText" text="4- Bajo">
      <formula>NOT(ISERROR(SEARCH("4- Bajo",A7)))</formula>
    </cfRule>
    <cfRule type="containsText" dxfId="2088" priority="718" operator="containsText" text="1- Bajo">
      <formula>NOT(ISERROR(SEARCH("1- Bajo",A7)))</formula>
    </cfRule>
  </conditionalFormatting>
  <conditionalFormatting sqref="H8:J8">
    <cfRule type="containsText" dxfId="2087" priority="706" operator="containsText" text="3- Moderado">
      <formula>NOT(ISERROR(SEARCH("3- Moderado",H8)))</formula>
    </cfRule>
    <cfRule type="containsText" dxfId="2086" priority="707" operator="containsText" text="6- Moderado">
      <formula>NOT(ISERROR(SEARCH("6- Moderado",H8)))</formula>
    </cfRule>
    <cfRule type="containsText" dxfId="2085" priority="708" operator="containsText" text="4- Moderado">
      <formula>NOT(ISERROR(SEARCH("4- Moderado",H8)))</formula>
    </cfRule>
    <cfRule type="containsText" dxfId="2084" priority="709" operator="containsText" text="3- Bajo">
      <formula>NOT(ISERROR(SEARCH("3- Bajo",H8)))</formula>
    </cfRule>
    <cfRule type="containsText" dxfId="2083" priority="710" operator="containsText" text="4- Bajo">
      <formula>NOT(ISERROR(SEARCH("4- Bajo",H8)))</formula>
    </cfRule>
    <cfRule type="containsText" dxfId="2082" priority="712" operator="containsText" text="1- Bajo">
      <formula>NOT(ISERROR(SEARCH("1- Bajo",H8)))</formula>
    </cfRule>
  </conditionalFormatting>
  <conditionalFormatting sqref="J8 J57:J1048576">
    <cfRule type="containsText" dxfId="2081" priority="695" operator="containsText" text="25- Extremo">
      <formula>NOT(ISERROR(SEARCH("25- Extremo",J8)))</formula>
    </cfRule>
    <cfRule type="containsText" dxfId="2080" priority="696" operator="containsText" text="20- Extremo">
      <formula>NOT(ISERROR(SEARCH("20- Extremo",J8)))</formula>
    </cfRule>
    <cfRule type="containsText" dxfId="2079" priority="697" operator="containsText" text="15- Extremo">
      <formula>NOT(ISERROR(SEARCH("15- Extremo",J8)))</formula>
    </cfRule>
    <cfRule type="containsText" dxfId="2078" priority="698" operator="containsText" text="10- Extremo">
      <formula>NOT(ISERROR(SEARCH("10- Extremo",J8)))</formula>
    </cfRule>
    <cfRule type="containsText" dxfId="2077" priority="699" operator="containsText" text="5- Extremo">
      <formula>NOT(ISERROR(SEARCH("5- Extremo",J8)))</formula>
    </cfRule>
    <cfRule type="containsText" dxfId="2076" priority="700" operator="containsText" text="12- Alto">
      <formula>NOT(ISERROR(SEARCH("12- Alto",J8)))</formula>
    </cfRule>
    <cfRule type="containsText" dxfId="2075" priority="701" operator="containsText" text="10- Alto">
      <formula>NOT(ISERROR(SEARCH("10- Alto",J8)))</formula>
    </cfRule>
    <cfRule type="containsText" dxfId="2074" priority="702" operator="containsText" text="9- Alto">
      <formula>NOT(ISERROR(SEARCH("9- Alto",J8)))</formula>
    </cfRule>
    <cfRule type="containsText" dxfId="2073" priority="703" operator="containsText" text="8- Alto">
      <formula>NOT(ISERROR(SEARCH("8- Alto",J8)))</formula>
    </cfRule>
    <cfRule type="containsText" dxfId="2072" priority="704" operator="containsText" text="5- Alto">
      <formula>NOT(ISERROR(SEARCH("5- Alto",J8)))</formula>
    </cfRule>
    <cfRule type="containsText" dxfId="2071" priority="705" operator="containsText" text="4- Alto">
      <formula>NOT(ISERROR(SEARCH("4- Alto",J8)))</formula>
    </cfRule>
    <cfRule type="containsText" dxfId="2070" priority="711" operator="containsText" text="2- Bajo">
      <formula>NOT(ISERROR(SEARCH("2- Bajo",J8)))</formula>
    </cfRule>
  </conditionalFormatting>
  <conditionalFormatting sqref="K10:L10">
    <cfRule type="containsText" dxfId="2069" priority="689" operator="containsText" text="3- Moderado">
      <formula>NOT(ISERROR(SEARCH("3- Moderado",K10)))</formula>
    </cfRule>
    <cfRule type="containsText" dxfId="2068" priority="690" operator="containsText" text="6- Moderado">
      <formula>NOT(ISERROR(SEARCH("6- Moderado",K10)))</formula>
    </cfRule>
    <cfRule type="containsText" dxfId="2067" priority="691" operator="containsText" text="4- Moderado">
      <formula>NOT(ISERROR(SEARCH("4- Moderado",K10)))</formula>
    </cfRule>
    <cfRule type="containsText" dxfId="2066" priority="692" operator="containsText" text="3- Bajo">
      <formula>NOT(ISERROR(SEARCH("3- Bajo",K10)))</formula>
    </cfRule>
    <cfRule type="containsText" dxfId="2065" priority="693" operator="containsText" text="4- Bajo">
      <formula>NOT(ISERROR(SEARCH("4- Bajo",K10)))</formula>
    </cfRule>
    <cfRule type="containsText" dxfId="2064" priority="694" operator="containsText" text="1- Bajo">
      <formula>NOT(ISERROR(SEARCH("1- Bajo",K10)))</formula>
    </cfRule>
  </conditionalFormatting>
  <conditionalFormatting sqref="H10:I10">
    <cfRule type="containsText" dxfId="2063" priority="683" operator="containsText" text="3- Moderado">
      <formula>NOT(ISERROR(SEARCH("3- Moderado",H10)))</formula>
    </cfRule>
    <cfRule type="containsText" dxfId="2062" priority="684" operator="containsText" text="6- Moderado">
      <formula>NOT(ISERROR(SEARCH("6- Moderado",H10)))</formula>
    </cfRule>
    <cfRule type="containsText" dxfId="2061" priority="685" operator="containsText" text="4- Moderado">
      <formula>NOT(ISERROR(SEARCH("4- Moderado",H10)))</formula>
    </cfRule>
    <cfRule type="containsText" dxfId="2060" priority="686" operator="containsText" text="3- Bajo">
      <formula>NOT(ISERROR(SEARCH("3- Bajo",H10)))</formula>
    </cfRule>
    <cfRule type="containsText" dxfId="2059" priority="687" operator="containsText" text="4- Bajo">
      <formula>NOT(ISERROR(SEARCH("4- Bajo",H10)))</formula>
    </cfRule>
    <cfRule type="containsText" dxfId="2058" priority="688" operator="containsText" text="1- Bajo">
      <formula>NOT(ISERROR(SEARCH("1- Bajo",H10)))</formula>
    </cfRule>
  </conditionalFormatting>
  <conditionalFormatting sqref="A10 C10:E10">
    <cfRule type="containsText" dxfId="2057" priority="677" operator="containsText" text="3- Moderado">
      <formula>NOT(ISERROR(SEARCH("3- Moderado",A10)))</formula>
    </cfRule>
    <cfRule type="containsText" dxfId="2056" priority="678" operator="containsText" text="6- Moderado">
      <formula>NOT(ISERROR(SEARCH("6- Moderado",A10)))</formula>
    </cfRule>
    <cfRule type="containsText" dxfId="2055" priority="679" operator="containsText" text="4- Moderado">
      <formula>NOT(ISERROR(SEARCH("4- Moderado",A10)))</formula>
    </cfRule>
    <cfRule type="containsText" dxfId="2054" priority="680" operator="containsText" text="3- Bajo">
      <formula>NOT(ISERROR(SEARCH("3- Bajo",A10)))</formula>
    </cfRule>
    <cfRule type="containsText" dxfId="2053" priority="681" operator="containsText" text="4- Bajo">
      <formula>NOT(ISERROR(SEARCH("4- Bajo",A10)))</formula>
    </cfRule>
    <cfRule type="containsText" dxfId="2052" priority="682" operator="containsText" text="1- Bajo">
      <formula>NOT(ISERROR(SEARCH("1- Bajo",A10)))</formula>
    </cfRule>
  </conditionalFormatting>
  <conditionalFormatting sqref="F10:G10">
    <cfRule type="containsText" dxfId="2051" priority="671" operator="containsText" text="3- Moderado">
      <formula>NOT(ISERROR(SEARCH("3- Moderado",F10)))</formula>
    </cfRule>
    <cfRule type="containsText" dxfId="2050" priority="672" operator="containsText" text="6- Moderado">
      <formula>NOT(ISERROR(SEARCH("6- Moderado",F10)))</formula>
    </cfRule>
    <cfRule type="containsText" dxfId="2049" priority="673" operator="containsText" text="4- Moderado">
      <formula>NOT(ISERROR(SEARCH("4- Moderado",F10)))</formula>
    </cfRule>
    <cfRule type="containsText" dxfId="2048" priority="674" operator="containsText" text="3- Bajo">
      <formula>NOT(ISERROR(SEARCH("3- Bajo",F10)))</formula>
    </cfRule>
    <cfRule type="containsText" dxfId="2047" priority="675" operator="containsText" text="4- Bajo">
      <formula>NOT(ISERROR(SEARCH("4- Bajo",F10)))</formula>
    </cfRule>
    <cfRule type="containsText" dxfId="2046" priority="676" operator="containsText" text="1- Bajo">
      <formula>NOT(ISERROR(SEARCH("1- Bajo",F10)))</formula>
    </cfRule>
  </conditionalFormatting>
  <conditionalFormatting sqref="K8">
    <cfRule type="containsText" dxfId="2045" priority="665" operator="containsText" text="3- Moderado">
      <formula>NOT(ISERROR(SEARCH("3- Moderado",K8)))</formula>
    </cfRule>
    <cfRule type="containsText" dxfId="2044" priority="666" operator="containsText" text="6- Moderado">
      <formula>NOT(ISERROR(SEARCH("6- Moderado",K8)))</formula>
    </cfRule>
    <cfRule type="containsText" dxfId="2043" priority="667" operator="containsText" text="4- Moderado">
      <formula>NOT(ISERROR(SEARCH("4- Moderado",K8)))</formula>
    </cfRule>
    <cfRule type="containsText" dxfId="2042" priority="668" operator="containsText" text="3- Bajo">
      <formula>NOT(ISERROR(SEARCH("3- Bajo",K8)))</formula>
    </cfRule>
    <cfRule type="containsText" dxfId="2041" priority="669" operator="containsText" text="4- Bajo">
      <formula>NOT(ISERROR(SEARCH("4- Bajo",K8)))</formula>
    </cfRule>
    <cfRule type="containsText" dxfId="2040" priority="670" operator="containsText" text="1- Bajo">
      <formula>NOT(ISERROR(SEARCH("1- Bajo",K8)))</formula>
    </cfRule>
  </conditionalFormatting>
  <conditionalFormatting sqref="L8">
    <cfRule type="containsText" dxfId="2039" priority="659" operator="containsText" text="3- Moderado">
      <formula>NOT(ISERROR(SEARCH("3- Moderado",L8)))</formula>
    </cfRule>
    <cfRule type="containsText" dxfId="2038" priority="660" operator="containsText" text="6- Moderado">
      <formula>NOT(ISERROR(SEARCH("6- Moderado",L8)))</formula>
    </cfRule>
    <cfRule type="containsText" dxfId="2037" priority="661" operator="containsText" text="4- Moderado">
      <formula>NOT(ISERROR(SEARCH("4- Moderado",L8)))</formula>
    </cfRule>
    <cfRule type="containsText" dxfId="2036" priority="662" operator="containsText" text="3- Bajo">
      <formula>NOT(ISERROR(SEARCH("3- Bajo",L8)))</formula>
    </cfRule>
    <cfRule type="containsText" dxfId="2035" priority="663" operator="containsText" text="4- Bajo">
      <formula>NOT(ISERROR(SEARCH("4- Bajo",L8)))</formula>
    </cfRule>
    <cfRule type="containsText" dxfId="2034" priority="664" operator="containsText" text="1- Bajo">
      <formula>NOT(ISERROR(SEARCH("1- Bajo",L8)))</formula>
    </cfRule>
  </conditionalFormatting>
  <conditionalFormatting sqref="M8">
    <cfRule type="containsText" dxfId="2033" priority="653" operator="containsText" text="3- Moderado">
      <formula>NOT(ISERROR(SEARCH("3- Moderado",M8)))</formula>
    </cfRule>
    <cfRule type="containsText" dxfId="2032" priority="654" operator="containsText" text="6- Moderado">
      <formula>NOT(ISERROR(SEARCH("6- Moderado",M8)))</formula>
    </cfRule>
    <cfRule type="containsText" dxfId="2031" priority="655" operator="containsText" text="4- Moderado">
      <formula>NOT(ISERROR(SEARCH("4- Moderado",M8)))</formula>
    </cfRule>
    <cfRule type="containsText" dxfId="2030" priority="656" operator="containsText" text="3- Bajo">
      <formula>NOT(ISERROR(SEARCH("3- Bajo",M8)))</formula>
    </cfRule>
    <cfRule type="containsText" dxfId="2029" priority="657" operator="containsText" text="4- Bajo">
      <formula>NOT(ISERROR(SEARCH("4- Bajo",M8)))</formula>
    </cfRule>
    <cfRule type="containsText" dxfId="2028" priority="658" operator="containsText" text="1- Bajo">
      <formula>NOT(ISERROR(SEARCH("1- Bajo",M8)))</formula>
    </cfRule>
  </conditionalFormatting>
  <conditionalFormatting sqref="J10:J14">
    <cfRule type="containsText" dxfId="2027" priority="648" operator="containsText" text="Bajo">
      <formula>NOT(ISERROR(SEARCH("Bajo",J10)))</formula>
    </cfRule>
    <cfRule type="containsText" dxfId="2026" priority="649" operator="containsText" text="Moderado">
      <formula>NOT(ISERROR(SEARCH("Moderado",J10)))</formula>
    </cfRule>
    <cfRule type="containsText" dxfId="2025" priority="650" operator="containsText" text="Alto">
      <formula>NOT(ISERROR(SEARCH("Alto",J10)))</formula>
    </cfRule>
    <cfRule type="containsText" dxfId="2024"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2023" priority="623" operator="containsText" text="Moderado">
      <formula>NOT(ISERROR(SEARCH("Moderado",M10)))</formula>
    </cfRule>
    <cfRule type="containsText" dxfId="2022" priority="643" operator="containsText" text="Bajo">
      <formula>NOT(ISERROR(SEARCH("Bajo",M10)))</formula>
    </cfRule>
    <cfRule type="containsText" dxfId="2021" priority="644" operator="containsText" text="Moderado">
      <formula>NOT(ISERROR(SEARCH("Moderado",M10)))</formula>
    </cfRule>
    <cfRule type="containsText" dxfId="2020" priority="645" operator="containsText" text="Alto">
      <formula>NOT(ISERROR(SEARCH("Alto",M10)))</formula>
    </cfRule>
    <cfRule type="containsText" dxfId="2019"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2018" priority="637" operator="containsText" text="3- Moderado">
      <formula>NOT(ISERROR(SEARCH("3- Moderado",N10)))</formula>
    </cfRule>
    <cfRule type="containsText" dxfId="2017" priority="638" operator="containsText" text="6- Moderado">
      <formula>NOT(ISERROR(SEARCH("6- Moderado",N10)))</formula>
    </cfRule>
    <cfRule type="containsText" dxfId="2016" priority="639" operator="containsText" text="4- Moderado">
      <formula>NOT(ISERROR(SEARCH("4- Moderado",N10)))</formula>
    </cfRule>
    <cfRule type="containsText" dxfId="2015" priority="640" operator="containsText" text="3- Bajo">
      <formula>NOT(ISERROR(SEARCH("3- Bajo",N10)))</formula>
    </cfRule>
    <cfRule type="containsText" dxfId="2014" priority="641" operator="containsText" text="4- Bajo">
      <formula>NOT(ISERROR(SEARCH("4- Bajo",N10)))</formula>
    </cfRule>
    <cfRule type="containsText" dxfId="2013" priority="642" operator="containsText" text="1- Bajo">
      <formula>NOT(ISERROR(SEARCH("1- Bajo",N10)))</formula>
    </cfRule>
  </conditionalFormatting>
  <conditionalFormatting sqref="H10:H14">
    <cfRule type="containsText" dxfId="2012" priority="624" operator="containsText" text="Muy Alta">
      <formula>NOT(ISERROR(SEARCH("Muy Alta",H10)))</formula>
    </cfRule>
    <cfRule type="containsText" dxfId="2011" priority="625" operator="containsText" text="Alta">
      <formula>NOT(ISERROR(SEARCH("Alta",H10)))</formula>
    </cfRule>
    <cfRule type="containsText" dxfId="2010" priority="626" operator="containsText" text="Muy Alta">
      <formula>NOT(ISERROR(SEARCH("Muy Alta",H10)))</formula>
    </cfRule>
    <cfRule type="containsText" dxfId="2009" priority="631" operator="containsText" text="Muy Baja">
      <formula>NOT(ISERROR(SEARCH("Muy Baja",H10)))</formula>
    </cfRule>
    <cfRule type="containsText" dxfId="2008" priority="632" operator="containsText" text="Baja">
      <formula>NOT(ISERROR(SEARCH("Baja",H10)))</formula>
    </cfRule>
    <cfRule type="containsText" dxfId="2007" priority="633" operator="containsText" text="Media">
      <formula>NOT(ISERROR(SEARCH("Media",H10)))</formula>
    </cfRule>
    <cfRule type="containsText" dxfId="2006" priority="634" operator="containsText" text="Alta">
      <formula>NOT(ISERROR(SEARCH("Alta",H10)))</formula>
    </cfRule>
    <cfRule type="containsText" dxfId="2005" priority="636" operator="containsText" text="Muy Alta">
      <formula>NOT(ISERROR(SEARCH("Muy Alta",H10)))</formula>
    </cfRule>
  </conditionalFormatting>
  <conditionalFormatting sqref="I10:I14">
    <cfRule type="containsText" dxfId="2004" priority="627" operator="containsText" text="Catastrófico">
      <formula>NOT(ISERROR(SEARCH("Catastrófico",I10)))</formula>
    </cfRule>
    <cfRule type="containsText" dxfId="2003" priority="628" operator="containsText" text="Mayor">
      <formula>NOT(ISERROR(SEARCH("Mayor",I10)))</formula>
    </cfRule>
    <cfRule type="containsText" dxfId="2002" priority="629" operator="containsText" text="Menor">
      <formula>NOT(ISERROR(SEARCH("Menor",I10)))</formula>
    </cfRule>
    <cfRule type="containsText" dxfId="2001" priority="630" operator="containsText" text="Leve">
      <formula>NOT(ISERROR(SEARCH("Leve",I10)))</formula>
    </cfRule>
    <cfRule type="containsText" dxfId="2000" priority="635" operator="containsText" text="Moderado">
      <formula>NOT(ISERROR(SEARCH("Moderado",I10)))</formula>
    </cfRule>
  </conditionalFormatting>
  <conditionalFormatting sqref="K10:K14">
    <cfRule type="containsText" dxfId="1999" priority="622" operator="containsText" text="Media">
      <formula>NOT(ISERROR(SEARCH("Media",K10)))</formula>
    </cfRule>
  </conditionalFormatting>
  <conditionalFormatting sqref="L10:L14">
    <cfRule type="containsText" dxfId="1998" priority="621" operator="containsText" text="Moderado">
      <formula>NOT(ISERROR(SEARCH("Moderado",L10)))</formula>
    </cfRule>
  </conditionalFormatting>
  <conditionalFormatting sqref="J10:J14">
    <cfRule type="containsText" dxfId="1997" priority="620" operator="containsText" text="Moderado">
      <formula>NOT(ISERROR(SEARCH("Moderado",J10)))</formula>
    </cfRule>
  </conditionalFormatting>
  <conditionalFormatting sqref="J10:J14">
    <cfRule type="containsText" dxfId="1996" priority="618" operator="containsText" text="Bajo">
      <formula>NOT(ISERROR(SEARCH("Bajo",J10)))</formula>
    </cfRule>
    <cfRule type="containsText" dxfId="1995" priority="619" operator="containsText" text="Extremo">
      <formula>NOT(ISERROR(SEARCH("Extremo",J10)))</formula>
    </cfRule>
  </conditionalFormatting>
  <conditionalFormatting sqref="K10:K14">
    <cfRule type="containsText" dxfId="1994" priority="616" operator="containsText" text="Baja">
      <formula>NOT(ISERROR(SEARCH("Baja",K10)))</formula>
    </cfRule>
    <cfRule type="containsText" dxfId="1993" priority="617" operator="containsText" text="Muy Baja">
      <formula>NOT(ISERROR(SEARCH("Muy Baja",K10)))</formula>
    </cfRule>
  </conditionalFormatting>
  <conditionalFormatting sqref="K10:K14">
    <cfRule type="containsText" dxfId="1992" priority="614" operator="containsText" text="Muy Alta">
      <formula>NOT(ISERROR(SEARCH("Muy Alta",K10)))</formula>
    </cfRule>
    <cfRule type="containsText" dxfId="1991" priority="615" operator="containsText" text="Alta">
      <formula>NOT(ISERROR(SEARCH("Alta",K10)))</formula>
    </cfRule>
  </conditionalFormatting>
  <conditionalFormatting sqref="L10:L14">
    <cfRule type="containsText" dxfId="1990" priority="610" operator="containsText" text="Catastrófico">
      <formula>NOT(ISERROR(SEARCH("Catastrófico",L10)))</formula>
    </cfRule>
    <cfRule type="containsText" dxfId="1989" priority="611" operator="containsText" text="Mayor">
      <formula>NOT(ISERROR(SEARCH("Mayor",L10)))</formula>
    </cfRule>
    <cfRule type="containsText" dxfId="1988" priority="612" operator="containsText" text="Menor">
      <formula>NOT(ISERROR(SEARCH("Menor",L10)))</formula>
    </cfRule>
    <cfRule type="containsText" dxfId="1987" priority="613" operator="containsText" text="Leve">
      <formula>NOT(ISERROR(SEARCH("Leve",L10)))</formula>
    </cfRule>
  </conditionalFormatting>
  <conditionalFormatting sqref="K15:L15">
    <cfRule type="containsText" dxfId="1986" priority="604" operator="containsText" text="3- Moderado">
      <formula>NOT(ISERROR(SEARCH("3- Moderado",K15)))</formula>
    </cfRule>
    <cfRule type="containsText" dxfId="1985" priority="605" operator="containsText" text="6- Moderado">
      <formula>NOT(ISERROR(SEARCH("6- Moderado",K15)))</formula>
    </cfRule>
    <cfRule type="containsText" dxfId="1984" priority="606" operator="containsText" text="4- Moderado">
      <formula>NOT(ISERROR(SEARCH("4- Moderado",K15)))</formula>
    </cfRule>
    <cfRule type="containsText" dxfId="1983" priority="607" operator="containsText" text="3- Bajo">
      <formula>NOT(ISERROR(SEARCH("3- Bajo",K15)))</formula>
    </cfRule>
    <cfRule type="containsText" dxfId="1982" priority="608" operator="containsText" text="4- Bajo">
      <formula>NOT(ISERROR(SEARCH("4- Bajo",K15)))</formula>
    </cfRule>
    <cfRule type="containsText" dxfId="1981" priority="609" operator="containsText" text="1- Bajo">
      <formula>NOT(ISERROR(SEARCH("1- Bajo",K15)))</formula>
    </cfRule>
  </conditionalFormatting>
  <conditionalFormatting sqref="H15:I15">
    <cfRule type="containsText" dxfId="1980" priority="598" operator="containsText" text="3- Moderado">
      <formula>NOT(ISERROR(SEARCH("3- Moderado",H15)))</formula>
    </cfRule>
    <cfRule type="containsText" dxfId="1979" priority="599" operator="containsText" text="6- Moderado">
      <formula>NOT(ISERROR(SEARCH("6- Moderado",H15)))</formula>
    </cfRule>
    <cfRule type="containsText" dxfId="1978" priority="600" operator="containsText" text="4- Moderado">
      <formula>NOT(ISERROR(SEARCH("4- Moderado",H15)))</formula>
    </cfRule>
    <cfRule type="containsText" dxfId="1977" priority="601" operator="containsText" text="3- Bajo">
      <formula>NOT(ISERROR(SEARCH("3- Bajo",H15)))</formula>
    </cfRule>
    <cfRule type="containsText" dxfId="1976" priority="602" operator="containsText" text="4- Bajo">
      <formula>NOT(ISERROR(SEARCH("4- Bajo",H15)))</formula>
    </cfRule>
    <cfRule type="containsText" dxfId="1975" priority="603" operator="containsText" text="1- Bajo">
      <formula>NOT(ISERROR(SEARCH("1- Bajo",H15)))</formula>
    </cfRule>
  </conditionalFormatting>
  <conditionalFormatting sqref="A15 C15:E15">
    <cfRule type="containsText" dxfId="1974" priority="592" operator="containsText" text="3- Moderado">
      <formula>NOT(ISERROR(SEARCH("3- Moderado",A15)))</formula>
    </cfRule>
    <cfRule type="containsText" dxfId="1973" priority="593" operator="containsText" text="6- Moderado">
      <formula>NOT(ISERROR(SEARCH("6- Moderado",A15)))</formula>
    </cfRule>
    <cfRule type="containsText" dxfId="1972" priority="594" operator="containsText" text="4- Moderado">
      <formula>NOT(ISERROR(SEARCH("4- Moderado",A15)))</formula>
    </cfRule>
    <cfRule type="containsText" dxfId="1971" priority="595" operator="containsText" text="3- Bajo">
      <formula>NOT(ISERROR(SEARCH("3- Bajo",A15)))</formula>
    </cfRule>
    <cfRule type="containsText" dxfId="1970" priority="596" operator="containsText" text="4- Bajo">
      <formula>NOT(ISERROR(SEARCH("4- Bajo",A15)))</formula>
    </cfRule>
    <cfRule type="containsText" dxfId="1969" priority="597" operator="containsText" text="1- Bajo">
      <formula>NOT(ISERROR(SEARCH("1- Bajo",A15)))</formula>
    </cfRule>
  </conditionalFormatting>
  <conditionalFormatting sqref="F15:G15">
    <cfRule type="containsText" dxfId="1968" priority="586" operator="containsText" text="3- Moderado">
      <formula>NOT(ISERROR(SEARCH("3- Moderado",F15)))</formula>
    </cfRule>
    <cfRule type="containsText" dxfId="1967" priority="587" operator="containsText" text="6- Moderado">
      <formula>NOT(ISERROR(SEARCH("6- Moderado",F15)))</formula>
    </cfRule>
    <cfRule type="containsText" dxfId="1966" priority="588" operator="containsText" text="4- Moderado">
      <formula>NOT(ISERROR(SEARCH("4- Moderado",F15)))</formula>
    </cfRule>
    <cfRule type="containsText" dxfId="1965" priority="589" operator="containsText" text="3- Bajo">
      <formula>NOT(ISERROR(SEARCH("3- Bajo",F15)))</formula>
    </cfRule>
    <cfRule type="containsText" dxfId="1964" priority="590" operator="containsText" text="4- Bajo">
      <formula>NOT(ISERROR(SEARCH("4- Bajo",F15)))</formula>
    </cfRule>
    <cfRule type="containsText" dxfId="1963" priority="591" operator="containsText" text="1- Bajo">
      <formula>NOT(ISERROR(SEARCH("1- Bajo",F15)))</formula>
    </cfRule>
  </conditionalFormatting>
  <conditionalFormatting sqref="J15:J19">
    <cfRule type="containsText" dxfId="1962" priority="581" operator="containsText" text="Bajo">
      <formula>NOT(ISERROR(SEARCH("Bajo",J15)))</formula>
    </cfRule>
    <cfRule type="containsText" dxfId="1961" priority="582" operator="containsText" text="Moderado">
      <formula>NOT(ISERROR(SEARCH("Moderado",J15)))</formula>
    </cfRule>
    <cfRule type="containsText" dxfId="1960" priority="583" operator="containsText" text="Alto">
      <formula>NOT(ISERROR(SEARCH("Alto",J15)))</formula>
    </cfRule>
    <cfRule type="containsText" dxfId="1959"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958" priority="556" operator="containsText" text="Moderado">
      <formula>NOT(ISERROR(SEARCH("Moderado",M15)))</formula>
    </cfRule>
    <cfRule type="containsText" dxfId="1957" priority="576" operator="containsText" text="Bajo">
      <formula>NOT(ISERROR(SEARCH("Bajo",M15)))</formula>
    </cfRule>
    <cfRule type="containsText" dxfId="1956" priority="577" operator="containsText" text="Moderado">
      <formula>NOT(ISERROR(SEARCH("Moderado",M15)))</formula>
    </cfRule>
    <cfRule type="containsText" dxfId="1955" priority="578" operator="containsText" text="Alto">
      <formula>NOT(ISERROR(SEARCH("Alto",M15)))</formula>
    </cfRule>
    <cfRule type="containsText" dxfId="1954"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953" priority="570" operator="containsText" text="3- Moderado">
      <formula>NOT(ISERROR(SEARCH("3- Moderado",N15)))</formula>
    </cfRule>
    <cfRule type="containsText" dxfId="1952" priority="571" operator="containsText" text="6- Moderado">
      <formula>NOT(ISERROR(SEARCH("6- Moderado",N15)))</formula>
    </cfRule>
    <cfRule type="containsText" dxfId="1951" priority="572" operator="containsText" text="4- Moderado">
      <formula>NOT(ISERROR(SEARCH("4- Moderado",N15)))</formula>
    </cfRule>
    <cfRule type="containsText" dxfId="1950" priority="573" operator="containsText" text="3- Bajo">
      <formula>NOT(ISERROR(SEARCH("3- Bajo",N15)))</formula>
    </cfRule>
    <cfRule type="containsText" dxfId="1949" priority="574" operator="containsText" text="4- Bajo">
      <formula>NOT(ISERROR(SEARCH("4- Bajo",N15)))</formula>
    </cfRule>
    <cfRule type="containsText" dxfId="1948" priority="575" operator="containsText" text="1- Bajo">
      <formula>NOT(ISERROR(SEARCH("1- Bajo",N15)))</formula>
    </cfRule>
  </conditionalFormatting>
  <conditionalFormatting sqref="H15:H19">
    <cfRule type="containsText" dxfId="1947" priority="557" operator="containsText" text="Muy Alta">
      <formula>NOT(ISERROR(SEARCH("Muy Alta",H15)))</formula>
    </cfRule>
    <cfRule type="containsText" dxfId="1946" priority="558" operator="containsText" text="Alta">
      <formula>NOT(ISERROR(SEARCH("Alta",H15)))</formula>
    </cfRule>
    <cfRule type="containsText" dxfId="1945" priority="559" operator="containsText" text="Muy Alta">
      <formula>NOT(ISERROR(SEARCH("Muy Alta",H15)))</formula>
    </cfRule>
    <cfRule type="containsText" dxfId="1944" priority="564" operator="containsText" text="Muy Baja">
      <formula>NOT(ISERROR(SEARCH("Muy Baja",H15)))</formula>
    </cfRule>
    <cfRule type="containsText" dxfId="1943" priority="565" operator="containsText" text="Baja">
      <formula>NOT(ISERROR(SEARCH("Baja",H15)))</formula>
    </cfRule>
    <cfRule type="containsText" dxfId="1942" priority="566" operator="containsText" text="Media">
      <formula>NOT(ISERROR(SEARCH("Media",H15)))</formula>
    </cfRule>
    <cfRule type="containsText" dxfId="1941" priority="567" operator="containsText" text="Alta">
      <formula>NOT(ISERROR(SEARCH("Alta",H15)))</formula>
    </cfRule>
    <cfRule type="containsText" dxfId="1940" priority="569" operator="containsText" text="Muy Alta">
      <formula>NOT(ISERROR(SEARCH("Muy Alta",H15)))</formula>
    </cfRule>
  </conditionalFormatting>
  <conditionalFormatting sqref="I15:I19">
    <cfRule type="containsText" dxfId="1939" priority="560" operator="containsText" text="Catastrófico">
      <formula>NOT(ISERROR(SEARCH("Catastrófico",I15)))</formula>
    </cfRule>
    <cfRule type="containsText" dxfId="1938" priority="561" operator="containsText" text="Mayor">
      <formula>NOT(ISERROR(SEARCH("Mayor",I15)))</formula>
    </cfRule>
    <cfRule type="containsText" dxfId="1937" priority="562" operator="containsText" text="Menor">
      <formula>NOT(ISERROR(SEARCH("Menor",I15)))</formula>
    </cfRule>
    <cfRule type="containsText" dxfId="1936" priority="563" operator="containsText" text="Leve">
      <formula>NOT(ISERROR(SEARCH("Leve",I15)))</formula>
    </cfRule>
    <cfRule type="containsText" dxfId="1935" priority="568" operator="containsText" text="Moderado">
      <formula>NOT(ISERROR(SEARCH("Moderado",I15)))</formula>
    </cfRule>
  </conditionalFormatting>
  <conditionalFormatting sqref="K15:K19">
    <cfRule type="containsText" dxfId="1934" priority="555" operator="containsText" text="Media">
      <formula>NOT(ISERROR(SEARCH("Media",K15)))</formula>
    </cfRule>
  </conditionalFormatting>
  <conditionalFormatting sqref="L15:L19">
    <cfRule type="containsText" dxfId="1933" priority="554" operator="containsText" text="Moderado">
      <formula>NOT(ISERROR(SEARCH("Moderado",L15)))</formula>
    </cfRule>
  </conditionalFormatting>
  <conditionalFormatting sqref="J15:J19">
    <cfRule type="containsText" dxfId="1932" priority="553" operator="containsText" text="Moderado">
      <formula>NOT(ISERROR(SEARCH("Moderado",J15)))</formula>
    </cfRule>
  </conditionalFormatting>
  <conditionalFormatting sqref="J15:J19">
    <cfRule type="containsText" dxfId="1931" priority="551" operator="containsText" text="Bajo">
      <formula>NOT(ISERROR(SEARCH("Bajo",J15)))</formula>
    </cfRule>
    <cfRule type="containsText" dxfId="1930" priority="552" operator="containsText" text="Extremo">
      <formula>NOT(ISERROR(SEARCH("Extremo",J15)))</formula>
    </cfRule>
  </conditionalFormatting>
  <conditionalFormatting sqref="K15:K19">
    <cfRule type="containsText" dxfId="1929" priority="549" operator="containsText" text="Baja">
      <formula>NOT(ISERROR(SEARCH("Baja",K15)))</formula>
    </cfRule>
    <cfRule type="containsText" dxfId="1928" priority="550" operator="containsText" text="Muy Baja">
      <formula>NOT(ISERROR(SEARCH("Muy Baja",K15)))</formula>
    </cfRule>
  </conditionalFormatting>
  <conditionalFormatting sqref="K15:K19">
    <cfRule type="containsText" dxfId="1927" priority="547" operator="containsText" text="Muy Alta">
      <formula>NOT(ISERROR(SEARCH("Muy Alta",K15)))</formula>
    </cfRule>
    <cfRule type="containsText" dxfId="1926" priority="548" operator="containsText" text="Alta">
      <formula>NOT(ISERROR(SEARCH("Alta",K15)))</formula>
    </cfRule>
  </conditionalFormatting>
  <conditionalFormatting sqref="L15:L19">
    <cfRule type="containsText" dxfId="1925" priority="543" operator="containsText" text="Catastrófico">
      <formula>NOT(ISERROR(SEARCH("Catastrófico",L15)))</formula>
    </cfRule>
    <cfRule type="containsText" dxfId="1924" priority="544" operator="containsText" text="Mayor">
      <formula>NOT(ISERROR(SEARCH("Mayor",L15)))</formula>
    </cfRule>
    <cfRule type="containsText" dxfId="1923" priority="545" operator="containsText" text="Menor">
      <formula>NOT(ISERROR(SEARCH("Menor",L15)))</formula>
    </cfRule>
    <cfRule type="containsText" dxfId="1922" priority="546" operator="containsText" text="Leve">
      <formula>NOT(ISERROR(SEARCH("Leve",L15)))</formula>
    </cfRule>
  </conditionalFormatting>
  <conditionalFormatting sqref="K20:L20">
    <cfRule type="containsText" dxfId="1921" priority="537" operator="containsText" text="3- Moderado">
      <formula>NOT(ISERROR(SEARCH("3- Moderado",K20)))</formula>
    </cfRule>
    <cfRule type="containsText" dxfId="1920" priority="538" operator="containsText" text="6- Moderado">
      <formula>NOT(ISERROR(SEARCH("6- Moderado",K20)))</formula>
    </cfRule>
    <cfRule type="containsText" dxfId="1919" priority="539" operator="containsText" text="4- Moderado">
      <formula>NOT(ISERROR(SEARCH("4- Moderado",K20)))</formula>
    </cfRule>
    <cfRule type="containsText" dxfId="1918" priority="540" operator="containsText" text="3- Bajo">
      <formula>NOT(ISERROR(SEARCH("3- Bajo",K20)))</formula>
    </cfRule>
    <cfRule type="containsText" dxfId="1917" priority="541" operator="containsText" text="4- Bajo">
      <formula>NOT(ISERROR(SEARCH("4- Bajo",K20)))</formula>
    </cfRule>
    <cfRule type="containsText" dxfId="1916" priority="542" operator="containsText" text="1- Bajo">
      <formula>NOT(ISERROR(SEARCH("1- Bajo",K20)))</formula>
    </cfRule>
  </conditionalFormatting>
  <conditionalFormatting sqref="H20:I20">
    <cfRule type="containsText" dxfId="1915" priority="531" operator="containsText" text="3- Moderado">
      <formula>NOT(ISERROR(SEARCH("3- Moderado",H20)))</formula>
    </cfRule>
    <cfRule type="containsText" dxfId="1914" priority="532" operator="containsText" text="6- Moderado">
      <formula>NOT(ISERROR(SEARCH("6- Moderado",H20)))</formula>
    </cfRule>
    <cfRule type="containsText" dxfId="1913" priority="533" operator="containsText" text="4- Moderado">
      <formula>NOT(ISERROR(SEARCH("4- Moderado",H20)))</formula>
    </cfRule>
    <cfRule type="containsText" dxfId="1912" priority="534" operator="containsText" text="3- Bajo">
      <formula>NOT(ISERROR(SEARCH("3- Bajo",H20)))</formula>
    </cfRule>
    <cfRule type="containsText" dxfId="1911" priority="535" operator="containsText" text="4- Bajo">
      <formula>NOT(ISERROR(SEARCH("4- Bajo",H20)))</formula>
    </cfRule>
    <cfRule type="containsText" dxfId="1910" priority="536" operator="containsText" text="1- Bajo">
      <formula>NOT(ISERROR(SEARCH("1- Bajo",H20)))</formula>
    </cfRule>
  </conditionalFormatting>
  <conditionalFormatting sqref="A20 C20:E20">
    <cfRule type="containsText" dxfId="1909" priority="525" operator="containsText" text="3- Moderado">
      <formula>NOT(ISERROR(SEARCH("3- Moderado",A20)))</formula>
    </cfRule>
    <cfRule type="containsText" dxfId="1908" priority="526" operator="containsText" text="6- Moderado">
      <formula>NOT(ISERROR(SEARCH("6- Moderado",A20)))</formula>
    </cfRule>
    <cfRule type="containsText" dxfId="1907" priority="527" operator="containsText" text="4- Moderado">
      <formula>NOT(ISERROR(SEARCH("4- Moderado",A20)))</formula>
    </cfRule>
    <cfRule type="containsText" dxfId="1906" priority="528" operator="containsText" text="3- Bajo">
      <formula>NOT(ISERROR(SEARCH("3- Bajo",A20)))</formula>
    </cfRule>
    <cfRule type="containsText" dxfId="1905" priority="529" operator="containsText" text="4- Bajo">
      <formula>NOT(ISERROR(SEARCH("4- Bajo",A20)))</formula>
    </cfRule>
    <cfRule type="containsText" dxfId="1904" priority="530" operator="containsText" text="1- Bajo">
      <formula>NOT(ISERROR(SEARCH("1- Bajo",A20)))</formula>
    </cfRule>
  </conditionalFormatting>
  <conditionalFormatting sqref="F20:G20">
    <cfRule type="containsText" dxfId="1903" priority="519" operator="containsText" text="3- Moderado">
      <formula>NOT(ISERROR(SEARCH("3- Moderado",F20)))</formula>
    </cfRule>
    <cfRule type="containsText" dxfId="1902" priority="520" operator="containsText" text="6- Moderado">
      <formula>NOT(ISERROR(SEARCH("6- Moderado",F20)))</formula>
    </cfRule>
    <cfRule type="containsText" dxfId="1901" priority="521" operator="containsText" text="4- Moderado">
      <formula>NOT(ISERROR(SEARCH("4- Moderado",F20)))</formula>
    </cfRule>
    <cfRule type="containsText" dxfId="1900" priority="522" operator="containsText" text="3- Bajo">
      <formula>NOT(ISERROR(SEARCH("3- Bajo",F20)))</formula>
    </cfRule>
    <cfRule type="containsText" dxfId="1899" priority="523" operator="containsText" text="4- Bajo">
      <formula>NOT(ISERROR(SEARCH("4- Bajo",F20)))</formula>
    </cfRule>
    <cfRule type="containsText" dxfId="1898" priority="524" operator="containsText" text="1- Bajo">
      <formula>NOT(ISERROR(SEARCH("1- Bajo",F20)))</formula>
    </cfRule>
  </conditionalFormatting>
  <conditionalFormatting sqref="J20:J24">
    <cfRule type="containsText" dxfId="1897" priority="514" operator="containsText" text="Bajo">
      <formula>NOT(ISERROR(SEARCH("Bajo",J20)))</formula>
    </cfRule>
    <cfRule type="containsText" dxfId="1896" priority="515" operator="containsText" text="Moderado">
      <formula>NOT(ISERROR(SEARCH("Moderado",J20)))</formula>
    </cfRule>
    <cfRule type="containsText" dxfId="1895" priority="516" operator="containsText" text="Alto">
      <formula>NOT(ISERROR(SEARCH("Alto",J20)))</formula>
    </cfRule>
    <cfRule type="containsText" dxfId="1894"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893" priority="489" operator="containsText" text="Moderado">
      <formula>NOT(ISERROR(SEARCH("Moderado",M20)))</formula>
    </cfRule>
    <cfRule type="containsText" dxfId="1892" priority="509" operator="containsText" text="Bajo">
      <formula>NOT(ISERROR(SEARCH("Bajo",M20)))</formula>
    </cfRule>
    <cfRule type="containsText" dxfId="1891" priority="510" operator="containsText" text="Moderado">
      <formula>NOT(ISERROR(SEARCH("Moderado",M20)))</formula>
    </cfRule>
    <cfRule type="containsText" dxfId="1890" priority="511" operator="containsText" text="Alto">
      <formula>NOT(ISERROR(SEARCH("Alto",M20)))</formula>
    </cfRule>
    <cfRule type="containsText" dxfId="1889"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888" priority="503" operator="containsText" text="3- Moderado">
      <formula>NOT(ISERROR(SEARCH("3- Moderado",N20)))</formula>
    </cfRule>
    <cfRule type="containsText" dxfId="1887" priority="504" operator="containsText" text="6- Moderado">
      <formula>NOT(ISERROR(SEARCH("6- Moderado",N20)))</formula>
    </cfRule>
    <cfRule type="containsText" dxfId="1886" priority="505" operator="containsText" text="4- Moderado">
      <formula>NOT(ISERROR(SEARCH("4- Moderado",N20)))</formula>
    </cfRule>
    <cfRule type="containsText" dxfId="1885" priority="506" operator="containsText" text="3- Bajo">
      <formula>NOT(ISERROR(SEARCH("3- Bajo",N20)))</formula>
    </cfRule>
    <cfRule type="containsText" dxfId="1884" priority="507" operator="containsText" text="4- Bajo">
      <formula>NOT(ISERROR(SEARCH("4- Bajo",N20)))</formula>
    </cfRule>
    <cfRule type="containsText" dxfId="1883" priority="508" operator="containsText" text="1- Bajo">
      <formula>NOT(ISERROR(SEARCH("1- Bajo",N20)))</formula>
    </cfRule>
  </conditionalFormatting>
  <conditionalFormatting sqref="H20:H24">
    <cfRule type="containsText" dxfId="1882" priority="490" operator="containsText" text="Muy Alta">
      <formula>NOT(ISERROR(SEARCH("Muy Alta",H20)))</formula>
    </cfRule>
    <cfRule type="containsText" dxfId="1881" priority="491" operator="containsText" text="Alta">
      <formula>NOT(ISERROR(SEARCH("Alta",H20)))</formula>
    </cfRule>
    <cfRule type="containsText" dxfId="1880" priority="492" operator="containsText" text="Muy Alta">
      <formula>NOT(ISERROR(SEARCH("Muy Alta",H20)))</formula>
    </cfRule>
    <cfRule type="containsText" dxfId="1879" priority="497" operator="containsText" text="Muy Baja">
      <formula>NOT(ISERROR(SEARCH("Muy Baja",H20)))</formula>
    </cfRule>
    <cfRule type="containsText" dxfId="1878" priority="498" operator="containsText" text="Baja">
      <formula>NOT(ISERROR(SEARCH("Baja",H20)))</formula>
    </cfRule>
    <cfRule type="containsText" dxfId="1877" priority="499" operator="containsText" text="Media">
      <formula>NOT(ISERROR(SEARCH("Media",H20)))</formula>
    </cfRule>
    <cfRule type="containsText" dxfId="1876" priority="500" operator="containsText" text="Alta">
      <formula>NOT(ISERROR(SEARCH("Alta",H20)))</formula>
    </cfRule>
    <cfRule type="containsText" dxfId="1875" priority="502" operator="containsText" text="Muy Alta">
      <formula>NOT(ISERROR(SEARCH("Muy Alta",H20)))</formula>
    </cfRule>
  </conditionalFormatting>
  <conditionalFormatting sqref="I20:I24">
    <cfRule type="containsText" dxfId="1874" priority="493" operator="containsText" text="Catastrófico">
      <formula>NOT(ISERROR(SEARCH("Catastrófico",I20)))</formula>
    </cfRule>
    <cfRule type="containsText" dxfId="1873" priority="494" operator="containsText" text="Mayor">
      <formula>NOT(ISERROR(SEARCH("Mayor",I20)))</formula>
    </cfRule>
    <cfRule type="containsText" dxfId="1872" priority="495" operator="containsText" text="Menor">
      <formula>NOT(ISERROR(SEARCH("Menor",I20)))</formula>
    </cfRule>
    <cfRule type="containsText" dxfId="1871" priority="496" operator="containsText" text="Leve">
      <formula>NOT(ISERROR(SEARCH("Leve",I20)))</formula>
    </cfRule>
    <cfRule type="containsText" dxfId="1870" priority="501" operator="containsText" text="Moderado">
      <formula>NOT(ISERROR(SEARCH("Moderado",I20)))</formula>
    </cfRule>
  </conditionalFormatting>
  <conditionalFormatting sqref="K20:K24">
    <cfRule type="containsText" dxfId="1869" priority="488" operator="containsText" text="Media">
      <formula>NOT(ISERROR(SEARCH("Media",K20)))</formula>
    </cfRule>
  </conditionalFormatting>
  <conditionalFormatting sqref="L20:L24">
    <cfRule type="containsText" dxfId="1868" priority="487" operator="containsText" text="Moderado">
      <formula>NOT(ISERROR(SEARCH("Moderado",L20)))</formula>
    </cfRule>
  </conditionalFormatting>
  <conditionalFormatting sqref="J20:J24">
    <cfRule type="containsText" dxfId="1867" priority="486" operator="containsText" text="Moderado">
      <formula>NOT(ISERROR(SEARCH("Moderado",J20)))</formula>
    </cfRule>
  </conditionalFormatting>
  <conditionalFormatting sqref="J20:J24">
    <cfRule type="containsText" dxfId="1866" priority="484" operator="containsText" text="Bajo">
      <formula>NOT(ISERROR(SEARCH("Bajo",J20)))</formula>
    </cfRule>
    <cfRule type="containsText" dxfId="1865" priority="485" operator="containsText" text="Extremo">
      <formula>NOT(ISERROR(SEARCH("Extremo",J20)))</formula>
    </cfRule>
  </conditionalFormatting>
  <conditionalFormatting sqref="K20:K24">
    <cfRule type="containsText" dxfId="1864" priority="482" operator="containsText" text="Baja">
      <formula>NOT(ISERROR(SEARCH("Baja",K20)))</formula>
    </cfRule>
    <cfRule type="containsText" dxfId="1863" priority="483" operator="containsText" text="Muy Baja">
      <formula>NOT(ISERROR(SEARCH("Muy Baja",K20)))</formula>
    </cfRule>
  </conditionalFormatting>
  <conditionalFormatting sqref="K20:K24">
    <cfRule type="containsText" dxfId="1862" priority="480" operator="containsText" text="Muy Alta">
      <formula>NOT(ISERROR(SEARCH("Muy Alta",K20)))</formula>
    </cfRule>
    <cfRule type="containsText" dxfId="1861" priority="481" operator="containsText" text="Alta">
      <formula>NOT(ISERROR(SEARCH("Alta",K20)))</formula>
    </cfRule>
  </conditionalFormatting>
  <conditionalFormatting sqref="L20:L24">
    <cfRule type="containsText" dxfId="1860" priority="476" operator="containsText" text="Catastrófico">
      <formula>NOT(ISERROR(SEARCH("Catastrófico",L20)))</formula>
    </cfRule>
    <cfRule type="containsText" dxfId="1859" priority="477" operator="containsText" text="Mayor">
      <formula>NOT(ISERROR(SEARCH("Mayor",L20)))</formula>
    </cfRule>
    <cfRule type="containsText" dxfId="1858" priority="478" operator="containsText" text="Menor">
      <formula>NOT(ISERROR(SEARCH("Menor",L20)))</formula>
    </cfRule>
    <cfRule type="containsText" dxfId="1857" priority="479" operator="containsText" text="Leve">
      <formula>NOT(ISERROR(SEARCH("Leve",L20)))</formula>
    </cfRule>
  </conditionalFormatting>
  <conditionalFormatting sqref="K30:L30">
    <cfRule type="containsText" dxfId="1856" priority="470" operator="containsText" text="3- Moderado">
      <formula>NOT(ISERROR(SEARCH("3- Moderado",K30)))</formula>
    </cfRule>
    <cfRule type="containsText" dxfId="1855" priority="471" operator="containsText" text="6- Moderado">
      <formula>NOT(ISERROR(SEARCH("6- Moderado",K30)))</formula>
    </cfRule>
    <cfRule type="containsText" dxfId="1854" priority="472" operator="containsText" text="4- Moderado">
      <formula>NOT(ISERROR(SEARCH("4- Moderado",K30)))</formula>
    </cfRule>
    <cfRule type="containsText" dxfId="1853" priority="473" operator="containsText" text="3- Bajo">
      <formula>NOT(ISERROR(SEARCH("3- Bajo",K30)))</formula>
    </cfRule>
    <cfRule type="containsText" dxfId="1852" priority="474" operator="containsText" text="4- Bajo">
      <formula>NOT(ISERROR(SEARCH("4- Bajo",K30)))</formula>
    </cfRule>
    <cfRule type="containsText" dxfId="1851" priority="475" operator="containsText" text="1- Bajo">
      <formula>NOT(ISERROR(SEARCH("1- Bajo",K30)))</formula>
    </cfRule>
  </conditionalFormatting>
  <conditionalFormatting sqref="H30:I30">
    <cfRule type="containsText" dxfId="1850" priority="464" operator="containsText" text="3- Moderado">
      <formula>NOT(ISERROR(SEARCH("3- Moderado",H30)))</formula>
    </cfRule>
    <cfRule type="containsText" dxfId="1849" priority="465" operator="containsText" text="6- Moderado">
      <formula>NOT(ISERROR(SEARCH("6- Moderado",H30)))</formula>
    </cfRule>
    <cfRule type="containsText" dxfId="1848" priority="466" operator="containsText" text="4- Moderado">
      <formula>NOT(ISERROR(SEARCH("4- Moderado",H30)))</formula>
    </cfRule>
    <cfRule type="containsText" dxfId="1847" priority="467" operator="containsText" text="3- Bajo">
      <formula>NOT(ISERROR(SEARCH("3- Bajo",H30)))</formula>
    </cfRule>
    <cfRule type="containsText" dxfId="1846" priority="468" operator="containsText" text="4- Bajo">
      <formula>NOT(ISERROR(SEARCH("4- Bajo",H30)))</formula>
    </cfRule>
    <cfRule type="containsText" dxfId="1845" priority="469" operator="containsText" text="1- Bajo">
      <formula>NOT(ISERROR(SEARCH("1- Bajo",H30)))</formula>
    </cfRule>
  </conditionalFormatting>
  <conditionalFormatting sqref="A30 C30:E30">
    <cfRule type="containsText" dxfId="1844" priority="458" operator="containsText" text="3- Moderado">
      <formula>NOT(ISERROR(SEARCH("3- Moderado",A30)))</formula>
    </cfRule>
    <cfRule type="containsText" dxfId="1843" priority="459" operator="containsText" text="6- Moderado">
      <formula>NOT(ISERROR(SEARCH("6- Moderado",A30)))</formula>
    </cfRule>
    <cfRule type="containsText" dxfId="1842" priority="460" operator="containsText" text="4- Moderado">
      <formula>NOT(ISERROR(SEARCH("4- Moderado",A30)))</formula>
    </cfRule>
    <cfRule type="containsText" dxfId="1841" priority="461" operator="containsText" text="3- Bajo">
      <formula>NOT(ISERROR(SEARCH("3- Bajo",A30)))</formula>
    </cfRule>
    <cfRule type="containsText" dxfId="1840" priority="462" operator="containsText" text="4- Bajo">
      <formula>NOT(ISERROR(SEARCH("4- Bajo",A30)))</formula>
    </cfRule>
    <cfRule type="containsText" dxfId="1839" priority="463" operator="containsText" text="1- Bajo">
      <formula>NOT(ISERROR(SEARCH("1- Bajo",A30)))</formula>
    </cfRule>
  </conditionalFormatting>
  <conditionalFormatting sqref="F30:G30">
    <cfRule type="containsText" dxfId="1838" priority="452" operator="containsText" text="3- Moderado">
      <formula>NOT(ISERROR(SEARCH("3- Moderado",F30)))</formula>
    </cfRule>
    <cfRule type="containsText" dxfId="1837" priority="453" operator="containsText" text="6- Moderado">
      <formula>NOT(ISERROR(SEARCH("6- Moderado",F30)))</formula>
    </cfRule>
    <cfRule type="containsText" dxfId="1836" priority="454" operator="containsText" text="4- Moderado">
      <formula>NOT(ISERROR(SEARCH("4- Moderado",F30)))</formula>
    </cfRule>
    <cfRule type="containsText" dxfId="1835" priority="455" operator="containsText" text="3- Bajo">
      <formula>NOT(ISERROR(SEARCH("3- Bajo",F30)))</formula>
    </cfRule>
    <cfRule type="containsText" dxfId="1834" priority="456" operator="containsText" text="4- Bajo">
      <formula>NOT(ISERROR(SEARCH("4- Bajo",F30)))</formula>
    </cfRule>
    <cfRule type="containsText" dxfId="1833" priority="457" operator="containsText" text="1- Bajo">
      <formula>NOT(ISERROR(SEARCH("1- Bajo",F30)))</formula>
    </cfRule>
  </conditionalFormatting>
  <conditionalFormatting sqref="N30">
    <cfRule type="containsText" dxfId="1832" priority="436" operator="containsText" text="3- Moderado">
      <formula>NOT(ISERROR(SEARCH("3- Moderado",N30)))</formula>
    </cfRule>
    <cfRule type="containsText" dxfId="1831" priority="437" operator="containsText" text="6- Moderado">
      <formula>NOT(ISERROR(SEARCH("6- Moderado",N30)))</formula>
    </cfRule>
    <cfRule type="containsText" dxfId="1830" priority="438" operator="containsText" text="4- Moderado">
      <formula>NOT(ISERROR(SEARCH("4- Moderado",N30)))</formula>
    </cfRule>
    <cfRule type="containsText" dxfId="1829" priority="439" operator="containsText" text="3- Bajo">
      <formula>NOT(ISERROR(SEARCH("3- Bajo",N30)))</formula>
    </cfRule>
    <cfRule type="containsText" dxfId="1828" priority="440" operator="containsText" text="4- Bajo">
      <formula>NOT(ISERROR(SEARCH("4- Bajo",N30)))</formula>
    </cfRule>
    <cfRule type="containsText" dxfId="1827" priority="441" operator="containsText" text="1- Bajo">
      <formula>NOT(ISERROR(SEARCH("1- Bajo",N30)))</formula>
    </cfRule>
  </conditionalFormatting>
  <conditionalFormatting sqref="H30:H31">
    <cfRule type="containsText" dxfId="1826" priority="423" operator="containsText" text="Muy Alta">
      <formula>NOT(ISERROR(SEARCH("Muy Alta",H30)))</formula>
    </cfRule>
    <cfRule type="containsText" dxfId="1825" priority="424" operator="containsText" text="Alta">
      <formula>NOT(ISERROR(SEARCH("Alta",H30)))</formula>
    </cfRule>
    <cfRule type="containsText" dxfId="1824" priority="425" operator="containsText" text="Muy Alta">
      <formula>NOT(ISERROR(SEARCH("Muy Alta",H30)))</formula>
    </cfRule>
    <cfRule type="containsText" dxfId="1823" priority="430" operator="containsText" text="Muy Baja">
      <formula>NOT(ISERROR(SEARCH("Muy Baja",H30)))</formula>
    </cfRule>
    <cfRule type="containsText" dxfId="1822" priority="431" operator="containsText" text="Baja">
      <formula>NOT(ISERROR(SEARCH("Baja",H30)))</formula>
    </cfRule>
    <cfRule type="containsText" dxfId="1821" priority="432" operator="containsText" text="Media">
      <formula>NOT(ISERROR(SEARCH("Media",H30)))</formula>
    </cfRule>
    <cfRule type="containsText" dxfId="1820" priority="433" operator="containsText" text="Alta">
      <formula>NOT(ISERROR(SEARCH("Alta",H30)))</formula>
    </cfRule>
    <cfRule type="containsText" dxfId="1819" priority="435" operator="containsText" text="Muy Alta">
      <formula>NOT(ISERROR(SEARCH("Muy Alta",H30)))</formula>
    </cfRule>
  </conditionalFormatting>
  <conditionalFormatting sqref="I30:I31">
    <cfRule type="containsText" dxfId="1818" priority="426" operator="containsText" text="Catastrófico">
      <formula>NOT(ISERROR(SEARCH("Catastrófico",I30)))</formula>
    </cfRule>
    <cfRule type="containsText" dxfId="1817" priority="427" operator="containsText" text="Mayor">
      <formula>NOT(ISERROR(SEARCH("Mayor",I30)))</formula>
    </cfRule>
    <cfRule type="containsText" dxfId="1816" priority="428" operator="containsText" text="Menor">
      <formula>NOT(ISERROR(SEARCH("Menor",I30)))</formula>
    </cfRule>
    <cfRule type="containsText" dxfId="1815" priority="429" operator="containsText" text="Leve">
      <formula>NOT(ISERROR(SEARCH("Leve",I30)))</formula>
    </cfRule>
    <cfRule type="containsText" dxfId="1814" priority="434" operator="containsText" text="Moderado">
      <formula>NOT(ISERROR(SEARCH("Moderado",I30)))</formula>
    </cfRule>
  </conditionalFormatting>
  <conditionalFormatting sqref="K30:K31">
    <cfRule type="containsText" dxfId="1813" priority="421" operator="containsText" text="Media">
      <formula>NOT(ISERROR(SEARCH("Media",K30)))</formula>
    </cfRule>
  </conditionalFormatting>
  <conditionalFormatting sqref="L30:L31">
    <cfRule type="containsText" dxfId="1812" priority="420" operator="containsText" text="Moderado">
      <formula>NOT(ISERROR(SEARCH("Moderado",L30)))</formula>
    </cfRule>
  </conditionalFormatting>
  <conditionalFormatting sqref="J30:J31">
    <cfRule type="containsText" dxfId="1811" priority="419" operator="containsText" text="Moderado">
      <formula>NOT(ISERROR(SEARCH("Moderado",J30)))</formula>
    </cfRule>
  </conditionalFormatting>
  <conditionalFormatting sqref="J30:J31">
    <cfRule type="containsText" dxfId="1810" priority="417" operator="containsText" text="Bajo">
      <formula>NOT(ISERROR(SEARCH("Bajo",J30)))</formula>
    </cfRule>
    <cfRule type="containsText" dxfId="1809" priority="418" operator="containsText" text="Extremo">
      <formula>NOT(ISERROR(SEARCH("Extremo",J30)))</formula>
    </cfRule>
  </conditionalFormatting>
  <conditionalFormatting sqref="K30:K31">
    <cfRule type="containsText" dxfId="1808" priority="415" operator="containsText" text="Baja">
      <formula>NOT(ISERROR(SEARCH("Baja",K30)))</formula>
    </cfRule>
    <cfRule type="containsText" dxfId="1807" priority="416" operator="containsText" text="Muy Baja">
      <formula>NOT(ISERROR(SEARCH("Muy Baja",K30)))</formula>
    </cfRule>
  </conditionalFormatting>
  <conditionalFormatting sqref="K30:K31">
    <cfRule type="containsText" dxfId="1806" priority="413" operator="containsText" text="Muy Alta">
      <formula>NOT(ISERROR(SEARCH("Muy Alta",K30)))</formula>
    </cfRule>
    <cfRule type="containsText" dxfId="1805" priority="414" operator="containsText" text="Alta">
      <formula>NOT(ISERROR(SEARCH("Alta",K30)))</formula>
    </cfRule>
  </conditionalFormatting>
  <conditionalFormatting sqref="L30:L31">
    <cfRule type="containsText" dxfId="1804" priority="409" operator="containsText" text="Catastrófico">
      <formula>NOT(ISERROR(SEARCH("Catastrófico",L30)))</formula>
    </cfRule>
    <cfRule type="containsText" dxfId="1803" priority="410" operator="containsText" text="Mayor">
      <formula>NOT(ISERROR(SEARCH("Mayor",L30)))</formula>
    </cfRule>
    <cfRule type="containsText" dxfId="1802" priority="411" operator="containsText" text="Menor">
      <formula>NOT(ISERROR(SEARCH("Menor",L30)))</formula>
    </cfRule>
    <cfRule type="containsText" dxfId="1801" priority="412" operator="containsText" text="Leve">
      <formula>NOT(ISERROR(SEARCH("Leve",L30)))</formula>
    </cfRule>
  </conditionalFormatting>
  <conditionalFormatting sqref="K32:L32">
    <cfRule type="containsText" dxfId="1800" priority="403" operator="containsText" text="3- Moderado">
      <formula>NOT(ISERROR(SEARCH("3- Moderado",K32)))</formula>
    </cfRule>
    <cfRule type="containsText" dxfId="1799" priority="404" operator="containsText" text="6- Moderado">
      <formula>NOT(ISERROR(SEARCH("6- Moderado",K32)))</formula>
    </cfRule>
    <cfRule type="containsText" dxfId="1798" priority="405" operator="containsText" text="4- Moderado">
      <formula>NOT(ISERROR(SEARCH("4- Moderado",K32)))</formula>
    </cfRule>
    <cfRule type="containsText" dxfId="1797" priority="406" operator="containsText" text="3- Bajo">
      <formula>NOT(ISERROR(SEARCH("3- Bajo",K32)))</formula>
    </cfRule>
    <cfRule type="containsText" dxfId="1796" priority="407" operator="containsText" text="4- Bajo">
      <formula>NOT(ISERROR(SEARCH("4- Bajo",K32)))</formula>
    </cfRule>
    <cfRule type="containsText" dxfId="1795" priority="408" operator="containsText" text="1- Bajo">
      <formula>NOT(ISERROR(SEARCH("1- Bajo",K32)))</formula>
    </cfRule>
  </conditionalFormatting>
  <conditionalFormatting sqref="H32:I32">
    <cfRule type="containsText" dxfId="1794" priority="397" operator="containsText" text="3- Moderado">
      <formula>NOT(ISERROR(SEARCH("3- Moderado",H32)))</formula>
    </cfRule>
    <cfRule type="containsText" dxfId="1793" priority="398" operator="containsText" text="6- Moderado">
      <formula>NOT(ISERROR(SEARCH("6- Moderado",H32)))</formula>
    </cfRule>
    <cfRule type="containsText" dxfId="1792" priority="399" operator="containsText" text="4- Moderado">
      <formula>NOT(ISERROR(SEARCH("4- Moderado",H32)))</formula>
    </cfRule>
    <cfRule type="containsText" dxfId="1791" priority="400" operator="containsText" text="3- Bajo">
      <formula>NOT(ISERROR(SEARCH("3- Bajo",H32)))</formula>
    </cfRule>
    <cfRule type="containsText" dxfId="1790" priority="401" operator="containsText" text="4- Bajo">
      <formula>NOT(ISERROR(SEARCH("4- Bajo",H32)))</formula>
    </cfRule>
    <cfRule type="containsText" dxfId="1789" priority="402" operator="containsText" text="1- Bajo">
      <formula>NOT(ISERROR(SEARCH("1- Bajo",H32)))</formula>
    </cfRule>
  </conditionalFormatting>
  <conditionalFormatting sqref="A32 C32:E32">
    <cfRule type="containsText" dxfId="1788" priority="391" operator="containsText" text="3- Moderado">
      <formula>NOT(ISERROR(SEARCH("3- Moderado",A32)))</formula>
    </cfRule>
    <cfRule type="containsText" dxfId="1787" priority="392" operator="containsText" text="6- Moderado">
      <formula>NOT(ISERROR(SEARCH("6- Moderado",A32)))</formula>
    </cfRule>
    <cfRule type="containsText" dxfId="1786" priority="393" operator="containsText" text="4- Moderado">
      <formula>NOT(ISERROR(SEARCH("4- Moderado",A32)))</formula>
    </cfRule>
    <cfRule type="containsText" dxfId="1785" priority="394" operator="containsText" text="3- Bajo">
      <formula>NOT(ISERROR(SEARCH("3- Bajo",A32)))</formula>
    </cfRule>
    <cfRule type="containsText" dxfId="1784" priority="395" operator="containsText" text="4- Bajo">
      <formula>NOT(ISERROR(SEARCH("4- Bajo",A32)))</formula>
    </cfRule>
    <cfRule type="containsText" dxfId="1783" priority="396" operator="containsText" text="1- Bajo">
      <formula>NOT(ISERROR(SEARCH("1- Bajo",A32)))</formula>
    </cfRule>
  </conditionalFormatting>
  <conditionalFormatting sqref="F32:G32">
    <cfRule type="containsText" dxfId="1782" priority="385" operator="containsText" text="3- Moderado">
      <formula>NOT(ISERROR(SEARCH("3- Moderado",F32)))</formula>
    </cfRule>
    <cfRule type="containsText" dxfId="1781" priority="386" operator="containsText" text="6- Moderado">
      <formula>NOT(ISERROR(SEARCH("6- Moderado",F32)))</formula>
    </cfRule>
    <cfRule type="containsText" dxfId="1780" priority="387" operator="containsText" text="4- Moderado">
      <formula>NOT(ISERROR(SEARCH("4- Moderado",F32)))</formula>
    </cfRule>
    <cfRule type="containsText" dxfId="1779" priority="388" operator="containsText" text="3- Bajo">
      <formula>NOT(ISERROR(SEARCH("3- Bajo",F32)))</formula>
    </cfRule>
    <cfRule type="containsText" dxfId="1778" priority="389" operator="containsText" text="4- Bajo">
      <formula>NOT(ISERROR(SEARCH("4- Bajo",F32)))</formula>
    </cfRule>
    <cfRule type="containsText" dxfId="1777" priority="390" operator="containsText" text="1- Bajo">
      <formula>NOT(ISERROR(SEARCH("1- Bajo",F32)))</formula>
    </cfRule>
  </conditionalFormatting>
  <conditionalFormatting sqref="J32:J36">
    <cfRule type="containsText" dxfId="1776" priority="380" operator="containsText" text="Bajo">
      <formula>NOT(ISERROR(SEARCH("Bajo",J32)))</formula>
    </cfRule>
    <cfRule type="containsText" dxfId="1775" priority="381" operator="containsText" text="Moderado">
      <formula>NOT(ISERROR(SEARCH("Moderado",J32)))</formula>
    </cfRule>
    <cfRule type="containsText" dxfId="1774" priority="382" operator="containsText" text="Alto">
      <formula>NOT(ISERROR(SEARCH("Alto",J32)))</formula>
    </cfRule>
    <cfRule type="containsText" dxfId="1773" priority="383" operator="containsText" text="Extremo">
      <formula>NOT(ISERROR(SEARCH("Extremo",J32)))</formula>
    </cfRule>
    <cfRule type="colorScale" priority="384">
      <colorScale>
        <cfvo type="min"/>
        <cfvo type="max"/>
        <color rgb="FFFF7128"/>
        <color rgb="FFFFEF9C"/>
      </colorScale>
    </cfRule>
  </conditionalFormatting>
  <conditionalFormatting sqref="M32:M36">
    <cfRule type="containsText" dxfId="1772" priority="355" operator="containsText" text="Moderado">
      <formula>NOT(ISERROR(SEARCH("Moderado",M32)))</formula>
    </cfRule>
    <cfRule type="containsText" dxfId="1771" priority="375" operator="containsText" text="Bajo">
      <formula>NOT(ISERROR(SEARCH("Bajo",M32)))</formula>
    </cfRule>
    <cfRule type="containsText" dxfId="1770" priority="376" operator="containsText" text="Moderado">
      <formula>NOT(ISERROR(SEARCH("Moderado",M32)))</formula>
    </cfRule>
    <cfRule type="containsText" dxfId="1769" priority="377" operator="containsText" text="Alto">
      <formula>NOT(ISERROR(SEARCH("Alto",M32)))</formula>
    </cfRule>
    <cfRule type="containsText" dxfId="1768" priority="378" operator="containsText" text="Extremo">
      <formula>NOT(ISERROR(SEARCH("Extremo",M32)))</formula>
    </cfRule>
    <cfRule type="colorScale" priority="379">
      <colorScale>
        <cfvo type="min"/>
        <cfvo type="max"/>
        <color rgb="FFFF7128"/>
        <color rgb="FFFFEF9C"/>
      </colorScale>
    </cfRule>
  </conditionalFormatting>
  <conditionalFormatting sqref="N32">
    <cfRule type="containsText" dxfId="1767" priority="369" operator="containsText" text="3- Moderado">
      <formula>NOT(ISERROR(SEARCH("3- Moderado",N32)))</formula>
    </cfRule>
    <cfRule type="containsText" dxfId="1766" priority="370" operator="containsText" text="6- Moderado">
      <formula>NOT(ISERROR(SEARCH("6- Moderado",N32)))</formula>
    </cfRule>
    <cfRule type="containsText" dxfId="1765" priority="371" operator="containsText" text="4- Moderado">
      <formula>NOT(ISERROR(SEARCH("4- Moderado",N32)))</formula>
    </cfRule>
    <cfRule type="containsText" dxfId="1764" priority="372" operator="containsText" text="3- Bajo">
      <formula>NOT(ISERROR(SEARCH("3- Bajo",N32)))</formula>
    </cfRule>
    <cfRule type="containsText" dxfId="1763" priority="373" operator="containsText" text="4- Bajo">
      <formula>NOT(ISERROR(SEARCH("4- Bajo",N32)))</formula>
    </cfRule>
    <cfRule type="containsText" dxfId="1762" priority="374" operator="containsText" text="1- Bajo">
      <formula>NOT(ISERROR(SEARCH("1- Bajo",N32)))</formula>
    </cfRule>
  </conditionalFormatting>
  <conditionalFormatting sqref="H32:H36">
    <cfRule type="containsText" dxfId="1761" priority="356" operator="containsText" text="Muy Alta">
      <formula>NOT(ISERROR(SEARCH("Muy Alta",H32)))</formula>
    </cfRule>
    <cfRule type="containsText" dxfId="1760" priority="357" operator="containsText" text="Alta">
      <formula>NOT(ISERROR(SEARCH("Alta",H32)))</formula>
    </cfRule>
    <cfRule type="containsText" dxfId="1759" priority="358" operator="containsText" text="Muy Alta">
      <formula>NOT(ISERROR(SEARCH("Muy Alta",H32)))</formula>
    </cfRule>
    <cfRule type="containsText" dxfId="1758" priority="363" operator="containsText" text="Muy Baja">
      <formula>NOT(ISERROR(SEARCH("Muy Baja",H32)))</formula>
    </cfRule>
    <cfRule type="containsText" dxfId="1757" priority="364" operator="containsText" text="Baja">
      <formula>NOT(ISERROR(SEARCH("Baja",H32)))</formula>
    </cfRule>
    <cfRule type="containsText" dxfId="1756" priority="365" operator="containsText" text="Media">
      <formula>NOT(ISERROR(SEARCH("Media",H32)))</formula>
    </cfRule>
    <cfRule type="containsText" dxfId="1755" priority="366" operator="containsText" text="Alta">
      <formula>NOT(ISERROR(SEARCH("Alta",H32)))</formula>
    </cfRule>
    <cfRule type="containsText" dxfId="1754" priority="368" operator="containsText" text="Muy Alta">
      <formula>NOT(ISERROR(SEARCH("Muy Alta",H32)))</formula>
    </cfRule>
  </conditionalFormatting>
  <conditionalFormatting sqref="I32:I36">
    <cfRule type="containsText" dxfId="1753" priority="359" operator="containsText" text="Catastrófico">
      <formula>NOT(ISERROR(SEARCH("Catastrófico",I32)))</formula>
    </cfRule>
    <cfRule type="containsText" dxfId="1752" priority="360" operator="containsText" text="Mayor">
      <formula>NOT(ISERROR(SEARCH("Mayor",I32)))</formula>
    </cfRule>
    <cfRule type="containsText" dxfId="1751" priority="361" operator="containsText" text="Menor">
      <formula>NOT(ISERROR(SEARCH("Menor",I32)))</formula>
    </cfRule>
    <cfRule type="containsText" dxfId="1750" priority="362" operator="containsText" text="Leve">
      <formula>NOT(ISERROR(SEARCH("Leve",I32)))</formula>
    </cfRule>
    <cfRule type="containsText" dxfId="1749" priority="367" operator="containsText" text="Moderado">
      <formula>NOT(ISERROR(SEARCH("Moderado",I32)))</formula>
    </cfRule>
  </conditionalFormatting>
  <conditionalFormatting sqref="K32:K36">
    <cfRule type="containsText" dxfId="1748" priority="354" operator="containsText" text="Media">
      <formula>NOT(ISERROR(SEARCH("Media",K32)))</formula>
    </cfRule>
  </conditionalFormatting>
  <conditionalFormatting sqref="L32:L36">
    <cfRule type="containsText" dxfId="1747" priority="353" operator="containsText" text="Moderado">
      <formula>NOT(ISERROR(SEARCH("Moderado",L32)))</formula>
    </cfRule>
  </conditionalFormatting>
  <conditionalFormatting sqref="J32:J36">
    <cfRule type="containsText" dxfId="1746" priority="352" operator="containsText" text="Moderado">
      <formula>NOT(ISERROR(SEARCH("Moderado",J32)))</formula>
    </cfRule>
  </conditionalFormatting>
  <conditionalFormatting sqref="J32:J36">
    <cfRule type="containsText" dxfId="1745" priority="350" operator="containsText" text="Bajo">
      <formula>NOT(ISERROR(SEARCH("Bajo",J32)))</formula>
    </cfRule>
    <cfRule type="containsText" dxfId="1744" priority="351" operator="containsText" text="Extremo">
      <formula>NOT(ISERROR(SEARCH("Extremo",J32)))</formula>
    </cfRule>
  </conditionalFormatting>
  <conditionalFormatting sqref="K32:K36">
    <cfRule type="containsText" dxfId="1743" priority="348" operator="containsText" text="Baja">
      <formula>NOT(ISERROR(SEARCH("Baja",K32)))</formula>
    </cfRule>
    <cfRule type="containsText" dxfId="1742" priority="349" operator="containsText" text="Muy Baja">
      <formula>NOT(ISERROR(SEARCH("Muy Baja",K32)))</formula>
    </cfRule>
  </conditionalFormatting>
  <conditionalFormatting sqref="K32:K36">
    <cfRule type="containsText" dxfId="1741" priority="346" operator="containsText" text="Muy Alta">
      <formula>NOT(ISERROR(SEARCH("Muy Alta",K32)))</formula>
    </cfRule>
    <cfRule type="containsText" dxfId="1740" priority="347" operator="containsText" text="Alta">
      <formula>NOT(ISERROR(SEARCH("Alta",K32)))</formula>
    </cfRule>
  </conditionalFormatting>
  <conditionalFormatting sqref="L32:L36">
    <cfRule type="containsText" dxfId="1739" priority="342" operator="containsText" text="Catastrófico">
      <formula>NOT(ISERROR(SEARCH("Catastrófico",L32)))</formula>
    </cfRule>
    <cfRule type="containsText" dxfId="1738" priority="343" operator="containsText" text="Mayor">
      <formula>NOT(ISERROR(SEARCH("Mayor",L32)))</formula>
    </cfRule>
    <cfRule type="containsText" dxfId="1737" priority="344" operator="containsText" text="Menor">
      <formula>NOT(ISERROR(SEARCH("Menor",L32)))</formula>
    </cfRule>
    <cfRule type="containsText" dxfId="1736" priority="345" operator="containsText" text="Leve">
      <formula>NOT(ISERROR(SEARCH("Leve",L32)))</formula>
    </cfRule>
  </conditionalFormatting>
  <conditionalFormatting sqref="K37:L37">
    <cfRule type="containsText" dxfId="1735" priority="336" operator="containsText" text="3- Moderado">
      <formula>NOT(ISERROR(SEARCH("3- Moderado",K37)))</formula>
    </cfRule>
    <cfRule type="containsText" dxfId="1734" priority="337" operator="containsText" text="6- Moderado">
      <formula>NOT(ISERROR(SEARCH("6- Moderado",K37)))</formula>
    </cfRule>
    <cfRule type="containsText" dxfId="1733" priority="338" operator="containsText" text="4- Moderado">
      <formula>NOT(ISERROR(SEARCH("4- Moderado",K37)))</formula>
    </cfRule>
    <cfRule type="containsText" dxfId="1732" priority="339" operator="containsText" text="3- Bajo">
      <formula>NOT(ISERROR(SEARCH("3- Bajo",K37)))</formula>
    </cfRule>
    <cfRule type="containsText" dxfId="1731" priority="340" operator="containsText" text="4- Bajo">
      <formula>NOT(ISERROR(SEARCH("4- Bajo",K37)))</formula>
    </cfRule>
    <cfRule type="containsText" dxfId="1730" priority="341" operator="containsText" text="1- Bajo">
      <formula>NOT(ISERROR(SEARCH("1- Bajo",K37)))</formula>
    </cfRule>
  </conditionalFormatting>
  <conditionalFormatting sqref="H37:I37">
    <cfRule type="containsText" dxfId="1729" priority="330" operator="containsText" text="3- Moderado">
      <formula>NOT(ISERROR(SEARCH("3- Moderado",H37)))</formula>
    </cfRule>
    <cfRule type="containsText" dxfId="1728" priority="331" operator="containsText" text="6- Moderado">
      <formula>NOT(ISERROR(SEARCH("6- Moderado",H37)))</formula>
    </cfRule>
    <cfRule type="containsText" dxfId="1727" priority="332" operator="containsText" text="4- Moderado">
      <formula>NOT(ISERROR(SEARCH("4- Moderado",H37)))</formula>
    </cfRule>
    <cfRule type="containsText" dxfId="1726" priority="333" operator="containsText" text="3- Bajo">
      <formula>NOT(ISERROR(SEARCH("3- Bajo",H37)))</formula>
    </cfRule>
    <cfRule type="containsText" dxfId="1725" priority="334" operator="containsText" text="4- Bajo">
      <formula>NOT(ISERROR(SEARCH("4- Bajo",H37)))</formula>
    </cfRule>
    <cfRule type="containsText" dxfId="1724" priority="335" operator="containsText" text="1- Bajo">
      <formula>NOT(ISERROR(SEARCH("1- Bajo",H37)))</formula>
    </cfRule>
  </conditionalFormatting>
  <conditionalFormatting sqref="A37 C37:E37">
    <cfRule type="containsText" dxfId="1723" priority="324" operator="containsText" text="3- Moderado">
      <formula>NOT(ISERROR(SEARCH("3- Moderado",A37)))</formula>
    </cfRule>
    <cfRule type="containsText" dxfId="1722" priority="325" operator="containsText" text="6- Moderado">
      <formula>NOT(ISERROR(SEARCH("6- Moderado",A37)))</formula>
    </cfRule>
    <cfRule type="containsText" dxfId="1721" priority="326" operator="containsText" text="4- Moderado">
      <formula>NOT(ISERROR(SEARCH("4- Moderado",A37)))</formula>
    </cfRule>
    <cfRule type="containsText" dxfId="1720" priority="327" operator="containsText" text="3- Bajo">
      <formula>NOT(ISERROR(SEARCH("3- Bajo",A37)))</formula>
    </cfRule>
    <cfRule type="containsText" dxfId="1719" priority="328" operator="containsText" text="4- Bajo">
      <formula>NOT(ISERROR(SEARCH("4- Bajo",A37)))</formula>
    </cfRule>
    <cfRule type="containsText" dxfId="1718" priority="329" operator="containsText" text="1- Bajo">
      <formula>NOT(ISERROR(SEARCH("1- Bajo",A37)))</formula>
    </cfRule>
  </conditionalFormatting>
  <conditionalFormatting sqref="F37:G37">
    <cfRule type="containsText" dxfId="1717" priority="318" operator="containsText" text="3- Moderado">
      <formula>NOT(ISERROR(SEARCH("3- Moderado",F37)))</formula>
    </cfRule>
    <cfRule type="containsText" dxfId="1716" priority="319" operator="containsText" text="6- Moderado">
      <formula>NOT(ISERROR(SEARCH("6- Moderado",F37)))</formula>
    </cfRule>
    <cfRule type="containsText" dxfId="1715" priority="320" operator="containsText" text="4- Moderado">
      <formula>NOT(ISERROR(SEARCH("4- Moderado",F37)))</formula>
    </cfRule>
    <cfRule type="containsText" dxfId="1714" priority="321" operator="containsText" text="3- Bajo">
      <formula>NOT(ISERROR(SEARCH("3- Bajo",F37)))</formula>
    </cfRule>
    <cfRule type="containsText" dxfId="1713" priority="322" operator="containsText" text="4- Bajo">
      <formula>NOT(ISERROR(SEARCH("4- Bajo",F37)))</formula>
    </cfRule>
    <cfRule type="containsText" dxfId="1712" priority="323" operator="containsText" text="1- Bajo">
      <formula>NOT(ISERROR(SEARCH("1- Bajo",F37)))</formula>
    </cfRule>
  </conditionalFormatting>
  <conditionalFormatting sqref="J37:J41">
    <cfRule type="containsText" dxfId="1711" priority="313" operator="containsText" text="Bajo">
      <formula>NOT(ISERROR(SEARCH("Bajo",J37)))</formula>
    </cfRule>
    <cfRule type="containsText" dxfId="1710" priority="314" operator="containsText" text="Moderado">
      <formula>NOT(ISERROR(SEARCH("Moderado",J37)))</formula>
    </cfRule>
    <cfRule type="containsText" dxfId="1709" priority="315" operator="containsText" text="Alto">
      <formula>NOT(ISERROR(SEARCH("Alto",J37)))</formula>
    </cfRule>
    <cfRule type="containsText" dxfId="1708" priority="316" operator="containsText" text="Extremo">
      <formula>NOT(ISERROR(SEARCH("Extremo",J37)))</formula>
    </cfRule>
    <cfRule type="colorScale" priority="317">
      <colorScale>
        <cfvo type="min"/>
        <cfvo type="max"/>
        <color rgb="FFFF7128"/>
        <color rgb="FFFFEF9C"/>
      </colorScale>
    </cfRule>
  </conditionalFormatting>
  <conditionalFormatting sqref="M37:M41">
    <cfRule type="containsText" dxfId="1707" priority="288" operator="containsText" text="Moderado">
      <formula>NOT(ISERROR(SEARCH("Moderado",M37)))</formula>
    </cfRule>
    <cfRule type="containsText" dxfId="1706" priority="308" operator="containsText" text="Bajo">
      <formula>NOT(ISERROR(SEARCH("Bajo",M37)))</formula>
    </cfRule>
    <cfRule type="containsText" dxfId="1705" priority="309" operator="containsText" text="Moderado">
      <formula>NOT(ISERROR(SEARCH("Moderado",M37)))</formula>
    </cfRule>
    <cfRule type="containsText" dxfId="1704" priority="310" operator="containsText" text="Alto">
      <formula>NOT(ISERROR(SEARCH("Alto",M37)))</formula>
    </cfRule>
    <cfRule type="containsText" dxfId="1703" priority="311" operator="containsText" text="Extremo">
      <formula>NOT(ISERROR(SEARCH("Extremo",M37)))</formula>
    </cfRule>
    <cfRule type="colorScale" priority="312">
      <colorScale>
        <cfvo type="min"/>
        <cfvo type="max"/>
        <color rgb="FFFF7128"/>
        <color rgb="FFFFEF9C"/>
      </colorScale>
    </cfRule>
  </conditionalFormatting>
  <conditionalFormatting sqref="N37">
    <cfRule type="containsText" dxfId="1702" priority="302" operator="containsText" text="3- Moderado">
      <formula>NOT(ISERROR(SEARCH("3- Moderado",N37)))</formula>
    </cfRule>
    <cfRule type="containsText" dxfId="1701" priority="303" operator="containsText" text="6- Moderado">
      <formula>NOT(ISERROR(SEARCH("6- Moderado",N37)))</formula>
    </cfRule>
    <cfRule type="containsText" dxfId="1700" priority="304" operator="containsText" text="4- Moderado">
      <formula>NOT(ISERROR(SEARCH("4- Moderado",N37)))</formula>
    </cfRule>
    <cfRule type="containsText" dxfId="1699" priority="305" operator="containsText" text="3- Bajo">
      <formula>NOT(ISERROR(SEARCH("3- Bajo",N37)))</formula>
    </cfRule>
    <cfRule type="containsText" dxfId="1698" priority="306" operator="containsText" text="4- Bajo">
      <formula>NOT(ISERROR(SEARCH("4- Bajo",N37)))</formula>
    </cfRule>
    <cfRule type="containsText" dxfId="1697" priority="307" operator="containsText" text="1- Bajo">
      <formula>NOT(ISERROR(SEARCH("1- Bajo",N37)))</formula>
    </cfRule>
  </conditionalFormatting>
  <conditionalFormatting sqref="H37:H41">
    <cfRule type="containsText" dxfId="1696" priority="289" operator="containsText" text="Muy Alta">
      <formula>NOT(ISERROR(SEARCH("Muy Alta",H37)))</formula>
    </cfRule>
    <cfRule type="containsText" dxfId="1695" priority="290" operator="containsText" text="Alta">
      <formula>NOT(ISERROR(SEARCH("Alta",H37)))</formula>
    </cfRule>
    <cfRule type="containsText" dxfId="1694" priority="291" operator="containsText" text="Muy Alta">
      <formula>NOT(ISERROR(SEARCH("Muy Alta",H37)))</formula>
    </cfRule>
    <cfRule type="containsText" dxfId="1693" priority="296" operator="containsText" text="Muy Baja">
      <formula>NOT(ISERROR(SEARCH("Muy Baja",H37)))</formula>
    </cfRule>
    <cfRule type="containsText" dxfId="1692" priority="297" operator="containsText" text="Baja">
      <formula>NOT(ISERROR(SEARCH("Baja",H37)))</formula>
    </cfRule>
    <cfRule type="containsText" dxfId="1691" priority="298" operator="containsText" text="Media">
      <formula>NOT(ISERROR(SEARCH("Media",H37)))</formula>
    </cfRule>
    <cfRule type="containsText" dxfId="1690" priority="299" operator="containsText" text="Alta">
      <formula>NOT(ISERROR(SEARCH("Alta",H37)))</formula>
    </cfRule>
    <cfRule type="containsText" dxfId="1689" priority="301" operator="containsText" text="Muy Alta">
      <formula>NOT(ISERROR(SEARCH("Muy Alta",H37)))</formula>
    </cfRule>
  </conditionalFormatting>
  <conditionalFormatting sqref="I37:I41">
    <cfRule type="containsText" dxfId="1688" priority="292" operator="containsText" text="Catastrófico">
      <formula>NOT(ISERROR(SEARCH("Catastrófico",I37)))</formula>
    </cfRule>
    <cfRule type="containsText" dxfId="1687" priority="293" operator="containsText" text="Mayor">
      <formula>NOT(ISERROR(SEARCH("Mayor",I37)))</formula>
    </cfRule>
    <cfRule type="containsText" dxfId="1686" priority="294" operator="containsText" text="Menor">
      <formula>NOT(ISERROR(SEARCH("Menor",I37)))</formula>
    </cfRule>
    <cfRule type="containsText" dxfId="1685" priority="295" operator="containsText" text="Leve">
      <formula>NOT(ISERROR(SEARCH("Leve",I37)))</formula>
    </cfRule>
    <cfRule type="containsText" dxfId="1684" priority="300" operator="containsText" text="Moderado">
      <formula>NOT(ISERROR(SEARCH("Moderado",I37)))</formula>
    </cfRule>
  </conditionalFormatting>
  <conditionalFormatting sqref="K37:K41">
    <cfRule type="containsText" dxfId="1683" priority="287" operator="containsText" text="Media">
      <formula>NOT(ISERROR(SEARCH("Media",K37)))</formula>
    </cfRule>
  </conditionalFormatting>
  <conditionalFormatting sqref="L37:L41">
    <cfRule type="containsText" dxfId="1682" priority="286" operator="containsText" text="Moderado">
      <formula>NOT(ISERROR(SEARCH("Moderado",L37)))</formula>
    </cfRule>
  </conditionalFormatting>
  <conditionalFormatting sqref="J37:J41">
    <cfRule type="containsText" dxfId="1681" priority="285" operator="containsText" text="Moderado">
      <formula>NOT(ISERROR(SEARCH("Moderado",J37)))</formula>
    </cfRule>
  </conditionalFormatting>
  <conditionalFormatting sqref="J37:J41">
    <cfRule type="containsText" dxfId="1680" priority="283" operator="containsText" text="Bajo">
      <formula>NOT(ISERROR(SEARCH("Bajo",J37)))</formula>
    </cfRule>
    <cfRule type="containsText" dxfId="1679" priority="284" operator="containsText" text="Extremo">
      <formula>NOT(ISERROR(SEARCH("Extremo",J37)))</formula>
    </cfRule>
  </conditionalFormatting>
  <conditionalFormatting sqref="K37:K41">
    <cfRule type="containsText" dxfId="1678" priority="281" operator="containsText" text="Baja">
      <formula>NOT(ISERROR(SEARCH("Baja",K37)))</formula>
    </cfRule>
    <cfRule type="containsText" dxfId="1677" priority="282" operator="containsText" text="Muy Baja">
      <formula>NOT(ISERROR(SEARCH("Muy Baja",K37)))</formula>
    </cfRule>
  </conditionalFormatting>
  <conditionalFormatting sqref="K37:K41">
    <cfRule type="containsText" dxfId="1676" priority="279" operator="containsText" text="Muy Alta">
      <formula>NOT(ISERROR(SEARCH("Muy Alta",K37)))</formula>
    </cfRule>
    <cfRule type="containsText" dxfId="1675" priority="280" operator="containsText" text="Alta">
      <formula>NOT(ISERROR(SEARCH("Alta",K37)))</formula>
    </cfRule>
  </conditionalFormatting>
  <conditionalFormatting sqref="L37:L41">
    <cfRule type="containsText" dxfId="1674" priority="275" operator="containsText" text="Catastrófico">
      <formula>NOT(ISERROR(SEARCH("Catastrófico",L37)))</formula>
    </cfRule>
    <cfRule type="containsText" dxfId="1673" priority="276" operator="containsText" text="Mayor">
      <formula>NOT(ISERROR(SEARCH("Mayor",L37)))</formula>
    </cfRule>
    <cfRule type="containsText" dxfId="1672" priority="277" operator="containsText" text="Menor">
      <formula>NOT(ISERROR(SEARCH("Menor",L37)))</formula>
    </cfRule>
    <cfRule type="containsText" dxfId="1671" priority="278" operator="containsText" text="Leve">
      <formula>NOT(ISERROR(SEARCH("Leve",L37)))</formula>
    </cfRule>
  </conditionalFormatting>
  <conditionalFormatting sqref="K42:L42">
    <cfRule type="containsText" dxfId="1670" priority="269" operator="containsText" text="3- Moderado">
      <formula>NOT(ISERROR(SEARCH("3- Moderado",K42)))</formula>
    </cfRule>
    <cfRule type="containsText" dxfId="1669" priority="270" operator="containsText" text="6- Moderado">
      <formula>NOT(ISERROR(SEARCH("6- Moderado",K42)))</formula>
    </cfRule>
    <cfRule type="containsText" dxfId="1668" priority="271" operator="containsText" text="4- Moderado">
      <formula>NOT(ISERROR(SEARCH("4- Moderado",K42)))</formula>
    </cfRule>
    <cfRule type="containsText" dxfId="1667" priority="272" operator="containsText" text="3- Bajo">
      <formula>NOT(ISERROR(SEARCH("3- Bajo",K42)))</formula>
    </cfRule>
    <cfRule type="containsText" dxfId="1666" priority="273" operator="containsText" text="4- Bajo">
      <formula>NOT(ISERROR(SEARCH("4- Bajo",K42)))</formula>
    </cfRule>
    <cfRule type="containsText" dxfId="1665" priority="274" operator="containsText" text="1- Bajo">
      <formula>NOT(ISERROR(SEARCH("1- Bajo",K42)))</formula>
    </cfRule>
  </conditionalFormatting>
  <conditionalFormatting sqref="H42:I42">
    <cfRule type="containsText" dxfId="1664" priority="263" operator="containsText" text="3- Moderado">
      <formula>NOT(ISERROR(SEARCH("3- Moderado",H42)))</formula>
    </cfRule>
    <cfRule type="containsText" dxfId="1663" priority="264" operator="containsText" text="6- Moderado">
      <formula>NOT(ISERROR(SEARCH("6- Moderado",H42)))</formula>
    </cfRule>
    <cfRule type="containsText" dxfId="1662" priority="265" operator="containsText" text="4- Moderado">
      <formula>NOT(ISERROR(SEARCH("4- Moderado",H42)))</formula>
    </cfRule>
    <cfRule type="containsText" dxfId="1661" priority="266" operator="containsText" text="3- Bajo">
      <formula>NOT(ISERROR(SEARCH("3- Bajo",H42)))</formula>
    </cfRule>
    <cfRule type="containsText" dxfId="1660" priority="267" operator="containsText" text="4- Bajo">
      <formula>NOT(ISERROR(SEARCH("4- Bajo",H42)))</formula>
    </cfRule>
    <cfRule type="containsText" dxfId="1659" priority="268" operator="containsText" text="1- Bajo">
      <formula>NOT(ISERROR(SEARCH("1- Bajo",H42)))</formula>
    </cfRule>
  </conditionalFormatting>
  <conditionalFormatting sqref="A42 C42:E42">
    <cfRule type="containsText" dxfId="1658" priority="257" operator="containsText" text="3- Moderado">
      <formula>NOT(ISERROR(SEARCH("3- Moderado",A42)))</formula>
    </cfRule>
    <cfRule type="containsText" dxfId="1657" priority="258" operator="containsText" text="6- Moderado">
      <formula>NOT(ISERROR(SEARCH("6- Moderado",A42)))</formula>
    </cfRule>
    <cfRule type="containsText" dxfId="1656" priority="259" operator="containsText" text="4- Moderado">
      <formula>NOT(ISERROR(SEARCH("4- Moderado",A42)))</formula>
    </cfRule>
    <cfRule type="containsText" dxfId="1655" priority="260" operator="containsText" text="3- Bajo">
      <formula>NOT(ISERROR(SEARCH("3- Bajo",A42)))</formula>
    </cfRule>
    <cfRule type="containsText" dxfId="1654" priority="261" operator="containsText" text="4- Bajo">
      <formula>NOT(ISERROR(SEARCH("4- Bajo",A42)))</formula>
    </cfRule>
    <cfRule type="containsText" dxfId="1653" priority="262" operator="containsText" text="1- Bajo">
      <formula>NOT(ISERROR(SEARCH("1- Bajo",A42)))</formula>
    </cfRule>
  </conditionalFormatting>
  <conditionalFormatting sqref="F42:G42">
    <cfRule type="containsText" dxfId="1652" priority="251" operator="containsText" text="3- Moderado">
      <formula>NOT(ISERROR(SEARCH("3- Moderado",F42)))</formula>
    </cfRule>
    <cfRule type="containsText" dxfId="1651" priority="252" operator="containsText" text="6- Moderado">
      <formula>NOT(ISERROR(SEARCH("6- Moderado",F42)))</formula>
    </cfRule>
    <cfRule type="containsText" dxfId="1650" priority="253" operator="containsText" text="4- Moderado">
      <formula>NOT(ISERROR(SEARCH("4- Moderado",F42)))</formula>
    </cfRule>
    <cfRule type="containsText" dxfId="1649" priority="254" operator="containsText" text="3- Bajo">
      <formula>NOT(ISERROR(SEARCH("3- Bajo",F42)))</formula>
    </cfRule>
    <cfRule type="containsText" dxfId="1648" priority="255" operator="containsText" text="4- Bajo">
      <formula>NOT(ISERROR(SEARCH("4- Bajo",F42)))</formula>
    </cfRule>
    <cfRule type="containsText" dxfId="1647" priority="256" operator="containsText" text="1- Bajo">
      <formula>NOT(ISERROR(SEARCH("1- Bajo",F42)))</formula>
    </cfRule>
  </conditionalFormatting>
  <conditionalFormatting sqref="J42:J46">
    <cfRule type="containsText" dxfId="1646" priority="246" operator="containsText" text="Bajo">
      <formula>NOT(ISERROR(SEARCH("Bajo",J42)))</formula>
    </cfRule>
    <cfRule type="containsText" dxfId="1645" priority="247" operator="containsText" text="Moderado">
      <formula>NOT(ISERROR(SEARCH("Moderado",J42)))</formula>
    </cfRule>
    <cfRule type="containsText" dxfId="1644" priority="248" operator="containsText" text="Alto">
      <formula>NOT(ISERROR(SEARCH("Alto",J42)))</formula>
    </cfRule>
    <cfRule type="containsText" dxfId="1643" priority="249" operator="containsText" text="Extremo">
      <formula>NOT(ISERROR(SEARCH("Extremo",J42)))</formula>
    </cfRule>
    <cfRule type="colorScale" priority="250">
      <colorScale>
        <cfvo type="min"/>
        <cfvo type="max"/>
        <color rgb="FFFF7128"/>
        <color rgb="FFFFEF9C"/>
      </colorScale>
    </cfRule>
  </conditionalFormatting>
  <conditionalFormatting sqref="M42:M46">
    <cfRule type="containsText" dxfId="1642" priority="221" operator="containsText" text="Moderado">
      <formula>NOT(ISERROR(SEARCH("Moderado",M42)))</formula>
    </cfRule>
    <cfRule type="containsText" dxfId="1641" priority="241" operator="containsText" text="Bajo">
      <formula>NOT(ISERROR(SEARCH("Bajo",M42)))</formula>
    </cfRule>
    <cfRule type="containsText" dxfId="1640" priority="242" operator="containsText" text="Moderado">
      <formula>NOT(ISERROR(SEARCH("Moderado",M42)))</formula>
    </cfRule>
    <cfRule type="containsText" dxfId="1639" priority="243" operator="containsText" text="Alto">
      <formula>NOT(ISERROR(SEARCH("Alto",M42)))</formula>
    </cfRule>
    <cfRule type="containsText" dxfId="1638" priority="244" operator="containsText" text="Extremo">
      <formula>NOT(ISERROR(SEARCH("Extremo",M42)))</formula>
    </cfRule>
    <cfRule type="colorScale" priority="245">
      <colorScale>
        <cfvo type="min"/>
        <cfvo type="max"/>
        <color rgb="FFFF7128"/>
        <color rgb="FFFFEF9C"/>
      </colorScale>
    </cfRule>
  </conditionalFormatting>
  <conditionalFormatting sqref="N42">
    <cfRule type="containsText" dxfId="1637" priority="235" operator="containsText" text="3- Moderado">
      <formula>NOT(ISERROR(SEARCH("3- Moderado",N42)))</formula>
    </cfRule>
    <cfRule type="containsText" dxfId="1636" priority="236" operator="containsText" text="6- Moderado">
      <formula>NOT(ISERROR(SEARCH("6- Moderado",N42)))</formula>
    </cfRule>
    <cfRule type="containsText" dxfId="1635" priority="237" operator="containsText" text="4- Moderado">
      <formula>NOT(ISERROR(SEARCH("4- Moderado",N42)))</formula>
    </cfRule>
    <cfRule type="containsText" dxfId="1634" priority="238" operator="containsText" text="3- Bajo">
      <formula>NOT(ISERROR(SEARCH("3- Bajo",N42)))</formula>
    </cfRule>
    <cfRule type="containsText" dxfId="1633" priority="239" operator="containsText" text="4- Bajo">
      <formula>NOT(ISERROR(SEARCH("4- Bajo",N42)))</formula>
    </cfRule>
    <cfRule type="containsText" dxfId="1632" priority="240" operator="containsText" text="1- Bajo">
      <formula>NOT(ISERROR(SEARCH("1- Bajo",N42)))</formula>
    </cfRule>
  </conditionalFormatting>
  <conditionalFormatting sqref="H42:H46">
    <cfRule type="containsText" dxfId="1631" priority="222" operator="containsText" text="Muy Alta">
      <formula>NOT(ISERROR(SEARCH("Muy Alta",H42)))</formula>
    </cfRule>
    <cfRule type="containsText" dxfId="1630" priority="223" operator="containsText" text="Alta">
      <formula>NOT(ISERROR(SEARCH("Alta",H42)))</formula>
    </cfRule>
    <cfRule type="containsText" dxfId="1629" priority="224" operator="containsText" text="Muy Alta">
      <formula>NOT(ISERROR(SEARCH("Muy Alta",H42)))</formula>
    </cfRule>
    <cfRule type="containsText" dxfId="1628" priority="229" operator="containsText" text="Muy Baja">
      <formula>NOT(ISERROR(SEARCH("Muy Baja",H42)))</formula>
    </cfRule>
    <cfRule type="containsText" dxfId="1627" priority="230" operator="containsText" text="Baja">
      <formula>NOT(ISERROR(SEARCH("Baja",H42)))</formula>
    </cfRule>
    <cfRule type="containsText" dxfId="1626" priority="231" operator="containsText" text="Media">
      <formula>NOT(ISERROR(SEARCH("Media",H42)))</formula>
    </cfRule>
    <cfRule type="containsText" dxfId="1625" priority="232" operator="containsText" text="Alta">
      <formula>NOT(ISERROR(SEARCH("Alta",H42)))</formula>
    </cfRule>
    <cfRule type="containsText" dxfId="1624" priority="234" operator="containsText" text="Muy Alta">
      <formula>NOT(ISERROR(SEARCH("Muy Alta",H42)))</formula>
    </cfRule>
  </conditionalFormatting>
  <conditionalFormatting sqref="I42:I46">
    <cfRule type="containsText" dxfId="1623" priority="225" operator="containsText" text="Catastrófico">
      <formula>NOT(ISERROR(SEARCH("Catastrófico",I42)))</formula>
    </cfRule>
    <cfRule type="containsText" dxfId="1622" priority="226" operator="containsText" text="Mayor">
      <formula>NOT(ISERROR(SEARCH("Mayor",I42)))</formula>
    </cfRule>
    <cfRule type="containsText" dxfId="1621" priority="227" operator="containsText" text="Menor">
      <formula>NOT(ISERROR(SEARCH("Menor",I42)))</formula>
    </cfRule>
    <cfRule type="containsText" dxfId="1620" priority="228" operator="containsText" text="Leve">
      <formula>NOT(ISERROR(SEARCH("Leve",I42)))</formula>
    </cfRule>
    <cfRule type="containsText" dxfId="1619" priority="233" operator="containsText" text="Moderado">
      <formula>NOT(ISERROR(SEARCH("Moderado",I42)))</formula>
    </cfRule>
  </conditionalFormatting>
  <conditionalFormatting sqref="K42:K46">
    <cfRule type="containsText" dxfId="1618" priority="220" operator="containsText" text="Media">
      <formula>NOT(ISERROR(SEARCH("Media",K42)))</formula>
    </cfRule>
  </conditionalFormatting>
  <conditionalFormatting sqref="L42:L46">
    <cfRule type="containsText" dxfId="1617" priority="219" operator="containsText" text="Moderado">
      <formula>NOT(ISERROR(SEARCH("Moderado",L42)))</formula>
    </cfRule>
  </conditionalFormatting>
  <conditionalFormatting sqref="J42:J46">
    <cfRule type="containsText" dxfId="1616" priority="218" operator="containsText" text="Moderado">
      <formula>NOT(ISERROR(SEARCH("Moderado",J42)))</formula>
    </cfRule>
  </conditionalFormatting>
  <conditionalFormatting sqref="J42:J46">
    <cfRule type="containsText" dxfId="1615" priority="216" operator="containsText" text="Bajo">
      <formula>NOT(ISERROR(SEARCH("Bajo",J42)))</formula>
    </cfRule>
    <cfRule type="containsText" dxfId="1614" priority="217" operator="containsText" text="Extremo">
      <formula>NOT(ISERROR(SEARCH("Extremo",J42)))</formula>
    </cfRule>
  </conditionalFormatting>
  <conditionalFormatting sqref="K42:K46">
    <cfRule type="containsText" dxfId="1613" priority="214" operator="containsText" text="Baja">
      <formula>NOT(ISERROR(SEARCH("Baja",K42)))</formula>
    </cfRule>
    <cfRule type="containsText" dxfId="1612" priority="215" operator="containsText" text="Muy Baja">
      <formula>NOT(ISERROR(SEARCH("Muy Baja",K42)))</formula>
    </cfRule>
  </conditionalFormatting>
  <conditionalFormatting sqref="K42:K46">
    <cfRule type="containsText" dxfId="1611" priority="212" operator="containsText" text="Muy Alta">
      <formula>NOT(ISERROR(SEARCH("Muy Alta",K42)))</formula>
    </cfRule>
    <cfRule type="containsText" dxfId="1610" priority="213" operator="containsText" text="Alta">
      <formula>NOT(ISERROR(SEARCH("Alta",K42)))</formula>
    </cfRule>
  </conditionalFormatting>
  <conditionalFormatting sqref="L42:L46">
    <cfRule type="containsText" dxfId="1609" priority="208" operator="containsText" text="Catastrófico">
      <formula>NOT(ISERROR(SEARCH("Catastrófico",L42)))</formula>
    </cfRule>
    <cfRule type="containsText" dxfId="1608" priority="209" operator="containsText" text="Mayor">
      <formula>NOT(ISERROR(SEARCH("Mayor",L42)))</formula>
    </cfRule>
    <cfRule type="containsText" dxfId="1607" priority="210" operator="containsText" text="Menor">
      <formula>NOT(ISERROR(SEARCH("Menor",L42)))</formula>
    </cfRule>
    <cfRule type="containsText" dxfId="1606" priority="211" operator="containsText" text="Leve">
      <formula>NOT(ISERROR(SEARCH("Leve",L42)))</formula>
    </cfRule>
  </conditionalFormatting>
  <conditionalFormatting sqref="K47:L47">
    <cfRule type="containsText" dxfId="1605" priority="202" operator="containsText" text="3- Moderado">
      <formula>NOT(ISERROR(SEARCH("3- Moderado",K47)))</formula>
    </cfRule>
    <cfRule type="containsText" dxfId="1604" priority="203" operator="containsText" text="6- Moderado">
      <formula>NOT(ISERROR(SEARCH("6- Moderado",K47)))</formula>
    </cfRule>
    <cfRule type="containsText" dxfId="1603" priority="204" operator="containsText" text="4- Moderado">
      <formula>NOT(ISERROR(SEARCH("4- Moderado",K47)))</formula>
    </cfRule>
    <cfRule type="containsText" dxfId="1602" priority="205" operator="containsText" text="3- Bajo">
      <formula>NOT(ISERROR(SEARCH("3- Bajo",K47)))</formula>
    </cfRule>
    <cfRule type="containsText" dxfId="1601" priority="206" operator="containsText" text="4- Bajo">
      <formula>NOT(ISERROR(SEARCH("4- Bajo",K47)))</formula>
    </cfRule>
    <cfRule type="containsText" dxfId="1600" priority="207" operator="containsText" text="1- Bajo">
      <formula>NOT(ISERROR(SEARCH("1- Bajo",K47)))</formula>
    </cfRule>
  </conditionalFormatting>
  <conditionalFormatting sqref="H47:I47">
    <cfRule type="containsText" dxfId="1599" priority="196" operator="containsText" text="3- Moderado">
      <formula>NOT(ISERROR(SEARCH("3- Moderado",H47)))</formula>
    </cfRule>
    <cfRule type="containsText" dxfId="1598" priority="197" operator="containsText" text="6- Moderado">
      <formula>NOT(ISERROR(SEARCH("6- Moderado",H47)))</formula>
    </cfRule>
    <cfRule type="containsText" dxfId="1597" priority="198" operator="containsText" text="4- Moderado">
      <formula>NOT(ISERROR(SEARCH("4- Moderado",H47)))</formula>
    </cfRule>
    <cfRule type="containsText" dxfId="1596" priority="199" operator="containsText" text="3- Bajo">
      <formula>NOT(ISERROR(SEARCH("3- Bajo",H47)))</formula>
    </cfRule>
    <cfRule type="containsText" dxfId="1595" priority="200" operator="containsText" text="4- Bajo">
      <formula>NOT(ISERROR(SEARCH("4- Bajo",H47)))</formula>
    </cfRule>
    <cfRule type="containsText" dxfId="1594" priority="201" operator="containsText" text="1- Bajo">
      <formula>NOT(ISERROR(SEARCH("1- Bajo",H47)))</formula>
    </cfRule>
  </conditionalFormatting>
  <conditionalFormatting sqref="A47 C47:E47">
    <cfRule type="containsText" dxfId="1593" priority="190" operator="containsText" text="3- Moderado">
      <formula>NOT(ISERROR(SEARCH("3- Moderado",A47)))</formula>
    </cfRule>
    <cfRule type="containsText" dxfId="1592" priority="191" operator="containsText" text="6- Moderado">
      <formula>NOT(ISERROR(SEARCH("6- Moderado",A47)))</formula>
    </cfRule>
    <cfRule type="containsText" dxfId="1591" priority="192" operator="containsText" text="4- Moderado">
      <formula>NOT(ISERROR(SEARCH("4- Moderado",A47)))</formula>
    </cfRule>
    <cfRule type="containsText" dxfId="1590" priority="193" operator="containsText" text="3- Bajo">
      <formula>NOT(ISERROR(SEARCH("3- Bajo",A47)))</formula>
    </cfRule>
    <cfRule type="containsText" dxfId="1589" priority="194" operator="containsText" text="4- Bajo">
      <formula>NOT(ISERROR(SEARCH("4- Bajo",A47)))</formula>
    </cfRule>
    <cfRule type="containsText" dxfId="1588" priority="195" operator="containsText" text="1- Bajo">
      <formula>NOT(ISERROR(SEARCH("1- Bajo",A47)))</formula>
    </cfRule>
  </conditionalFormatting>
  <conditionalFormatting sqref="F47:G47">
    <cfRule type="containsText" dxfId="1587" priority="184" operator="containsText" text="3- Moderado">
      <formula>NOT(ISERROR(SEARCH("3- Moderado",F47)))</formula>
    </cfRule>
    <cfRule type="containsText" dxfId="1586" priority="185" operator="containsText" text="6- Moderado">
      <formula>NOT(ISERROR(SEARCH("6- Moderado",F47)))</formula>
    </cfRule>
    <cfRule type="containsText" dxfId="1585" priority="186" operator="containsText" text="4- Moderado">
      <formula>NOT(ISERROR(SEARCH("4- Moderado",F47)))</formula>
    </cfRule>
    <cfRule type="containsText" dxfId="1584" priority="187" operator="containsText" text="3- Bajo">
      <formula>NOT(ISERROR(SEARCH("3- Bajo",F47)))</formula>
    </cfRule>
    <cfRule type="containsText" dxfId="1583" priority="188" operator="containsText" text="4- Bajo">
      <formula>NOT(ISERROR(SEARCH("4- Bajo",F47)))</formula>
    </cfRule>
    <cfRule type="containsText" dxfId="1582" priority="189" operator="containsText" text="1- Bajo">
      <formula>NOT(ISERROR(SEARCH("1- Bajo",F47)))</formula>
    </cfRule>
  </conditionalFormatting>
  <conditionalFormatting sqref="J47:J51">
    <cfRule type="containsText" dxfId="1581" priority="179" operator="containsText" text="Bajo">
      <formula>NOT(ISERROR(SEARCH("Bajo",J47)))</formula>
    </cfRule>
    <cfRule type="containsText" dxfId="1580" priority="180" operator="containsText" text="Moderado">
      <formula>NOT(ISERROR(SEARCH("Moderado",J47)))</formula>
    </cfRule>
    <cfRule type="containsText" dxfId="1579" priority="181" operator="containsText" text="Alto">
      <formula>NOT(ISERROR(SEARCH("Alto",J47)))</formula>
    </cfRule>
    <cfRule type="containsText" dxfId="1578" priority="182" operator="containsText" text="Extremo">
      <formula>NOT(ISERROR(SEARCH("Extremo",J47)))</formula>
    </cfRule>
    <cfRule type="colorScale" priority="183">
      <colorScale>
        <cfvo type="min"/>
        <cfvo type="max"/>
        <color rgb="FFFF7128"/>
        <color rgb="FFFFEF9C"/>
      </colorScale>
    </cfRule>
  </conditionalFormatting>
  <conditionalFormatting sqref="M47:M51">
    <cfRule type="containsText" dxfId="1577" priority="154" operator="containsText" text="Moderado">
      <formula>NOT(ISERROR(SEARCH("Moderado",M47)))</formula>
    </cfRule>
    <cfRule type="containsText" dxfId="1576" priority="174" operator="containsText" text="Bajo">
      <formula>NOT(ISERROR(SEARCH("Bajo",M47)))</formula>
    </cfRule>
    <cfRule type="containsText" dxfId="1575" priority="175" operator="containsText" text="Moderado">
      <formula>NOT(ISERROR(SEARCH("Moderado",M47)))</formula>
    </cfRule>
    <cfRule type="containsText" dxfId="1574" priority="176" operator="containsText" text="Alto">
      <formula>NOT(ISERROR(SEARCH("Alto",M47)))</formula>
    </cfRule>
    <cfRule type="containsText" dxfId="1573" priority="177" operator="containsText" text="Extremo">
      <formula>NOT(ISERROR(SEARCH("Extremo",M47)))</formula>
    </cfRule>
    <cfRule type="colorScale" priority="178">
      <colorScale>
        <cfvo type="min"/>
        <cfvo type="max"/>
        <color rgb="FFFF7128"/>
        <color rgb="FFFFEF9C"/>
      </colorScale>
    </cfRule>
  </conditionalFormatting>
  <conditionalFormatting sqref="N47">
    <cfRule type="containsText" dxfId="1572" priority="168" operator="containsText" text="3- Moderado">
      <formula>NOT(ISERROR(SEARCH("3- Moderado",N47)))</formula>
    </cfRule>
    <cfRule type="containsText" dxfId="1571" priority="169" operator="containsText" text="6- Moderado">
      <formula>NOT(ISERROR(SEARCH("6- Moderado",N47)))</formula>
    </cfRule>
    <cfRule type="containsText" dxfId="1570" priority="170" operator="containsText" text="4- Moderado">
      <formula>NOT(ISERROR(SEARCH("4- Moderado",N47)))</formula>
    </cfRule>
    <cfRule type="containsText" dxfId="1569" priority="171" operator="containsText" text="3- Bajo">
      <formula>NOT(ISERROR(SEARCH("3- Bajo",N47)))</formula>
    </cfRule>
    <cfRule type="containsText" dxfId="1568" priority="172" operator="containsText" text="4- Bajo">
      <formula>NOT(ISERROR(SEARCH("4- Bajo",N47)))</formula>
    </cfRule>
    <cfRule type="containsText" dxfId="1567" priority="173" operator="containsText" text="1- Bajo">
      <formula>NOT(ISERROR(SEARCH("1- Bajo",N47)))</formula>
    </cfRule>
  </conditionalFormatting>
  <conditionalFormatting sqref="H47:H51">
    <cfRule type="containsText" dxfId="1566" priority="155" operator="containsText" text="Muy Alta">
      <formula>NOT(ISERROR(SEARCH("Muy Alta",H47)))</formula>
    </cfRule>
    <cfRule type="containsText" dxfId="1565" priority="156" operator="containsText" text="Alta">
      <formula>NOT(ISERROR(SEARCH("Alta",H47)))</formula>
    </cfRule>
    <cfRule type="containsText" dxfId="1564" priority="157" operator="containsText" text="Muy Alta">
      <formula>NOT(ISERROR(SEARCH("Muy Alta",H47)))</formula>
    </cfRule>
    <cfRule type="containsText" dxfId="1563" priority="162" operator="containsText" text="Muy Baja">
      <formula>NOT(ISERROR(SEARCH("Muy Baja",H47)))</formula>
    </cfRule>
    <cfRule type="containsText" dxfId="1562" priority="163" operator="containsText" text="Baja">
      <formula>NOT(ISERROR(SEARCH("Baja",H47)))</formula>
    </cfRule>
    <cfRule type="containsText" dxfId="1561" priority="164" operator="containsText" text="Media">
      <formula>NOT(ISERROR(SEARCH("Media",H47)))</formula>
    </cfRule>
    <cfRule type="containsText" dxfId="1560" priority="165" operator="containsText" text="Alta">
      <formula>NOT(ISERROR(SEARCH("Alta",H47)))</formula>
    </cfRule>
    <cfRule type="containsText" dxfId="1559" priority="167" operator="containsText" text="Muy Alta">
      <formula>NOT(ISERROR(SEARCH("Muy Alta",H47)))</formula>
    </cfRule>
  </conditionalFormatting>
  <conditionalFormatting sqref="I47:I51">
    <cfRule type="containsText" dxfId="1558" priority="158" operator="containsText" text="Catastrófico">
      <formula>NOT(ISERROR(SEARCH("Catastrófico",I47)))</formula>
    </cfRule>
    <cfRule type="containsText" dxfId="1557" priority="159" operator="containsText" text="Mayor">
      <formula>NOT(ISERROR(SEARCH("Mayor",I47)))</formula>
    </cfRule>
    <cfRule type="containsText" dxfId="1556" priority="160" operator="containsText" text="Menor">
      <formula>NOT(ISERROR(SEARCH("Menor",I47)))</formula>
    </cfRule>
    <cfRule type="containsText" dxfId="1555" priority="161" operator="containsText" text="Leve">
      <formula>NOT(ISERROR(SEARCH("Leve",I47)))</formula>
    </cfRule>
    <cfRule type="containsText" dxfId="1554" priority="166" operator="containsText" text="Moderado">
      <formula>NOT(ISERROR(SEARCH("Moderado",I47)))</formula>
    </cfRule>
  </conditionalFormatting>
  <conditionalFormatting sqref="K47:K51">
    <cfRule type="containsText" dxfId="1553" priority="153" operator="containsText" text="Media">
      <formula>NOT(ISERROR(SEARCH("Media",K47)))</formula>
    </cfRule>
  </conditionalFormatting>
  <conditionalFormatting sqref="L47:L51">
    <cfRule type="containsText" dxfId="1552" priority="152" operator="containsText" text="Moderado">
      <formula>NOT(ISERROR(SEARCH("Moderado",L47)))</formula>
    </cfRule>
  </conditionalFormatting>
  <conditionalFormatting sqref="J47:J51">
    <cfRule type="containsText" dxfId="1551" priority="151" operator="containsText" text="Moderado">
      <formula>NOT(ISERROR(SEARCH("Moderado",J47)))</formula>
    </cfRule>
  </conditionalFormatting>
  <conditionalFormatting sqref="J47:J51">
    <cfRule type="containsText" dxfId="1550" priority="149" operator="containsText" text="Bajo">
      <formula>NOT(ISERROR(SEARCH("Bajo",J47)))</formula>
    </cfRule>
    <cfRule type="containsText" dxfId="1549" priority="150" operator="containsText" text="Extremo">
      <formula>NOT(ISERROR(SEARCH("Extremo",J47)))</formula>
    </cfRule>
  </conditionalFormatting>
  <conditionalFormatting sqref="K47:K51">
    <cfRule type="containsText" dxfId="1548" priority="147" operator="containsText" text="Baja">
      <formula>NOT(ISERROR(SEARCH("Baja",K47)))</formula>
    </cfRule>
    <cfRule type="containsText" dxfId="1547" priority="148" operator="containsText" text="Muy Baja">
      <formula>NOT(ISERROR(SEARCH("Muy Baja",K47)))</formula>
    </cfRule>
  </conditionalFormatting>
  <conditionalFormatting sqref="K47:K51">
    <cfRule type="containsText" dxfId="1546" priority="145" operator="containsText" text="Muy Alta">
      <formula>NOT(ISERROR(SEARCH("Muy Alta",K47)))</formula>
    </cfRule>
    <cfRule type="containsText" dxfId="1545" priority="146" operator="containsText" text="Alta">
      <formula>NOT(ISERROR(SEARCH("Alta",K47)))</formula>
    </cfRule>
  </conditionalFormatting>
  <conditionalFormatting sqref="L47:L51">
    <cfRule type="containsText" dxfId="1544" priority="141" operator="containsText" text="Catastrófico">
      <formula>NOT(ISERROR(SEARCH("Catastrófico",L47)))</formula>
    </cfRule>
    <cfRule type="containsText" dxfId="1543" priority="142" operator="containsText" text="Mayor">
      <formula>NOT(ISERROR(SEARCH("Mayor",L47)))</formula>
    </cfRule>
    <cfRule type="containsText" dxfId="1542" priority="143" operator="containsText" text="Menor">
      <formula>NOT(ISERROR(SEARCH("Menor",L47)))</formula>
    </cfRule>
    <cfRule type="containsText" dxfId="1541" priority="144" operator="containsText" text="Leve">
      <formula>NOT(ISERROR(SEARCH("Leve",L47)))</formula>
    </cfRule>
  </conditionalFormatting>
  <conditionalFormatting sqref="K52:L52">
    <cfRule type="containsText" dxfId="1540" priority="135" operator="containsText" text="3- Moderado">
      <formula>NOT(ISERROR(SEARCH("3- Moderado",K52)))</formula>
    </cfRule>
    <cfRule type="containsText" dxfId="1539" priority="136" operator="containsText" text="6- Moderado">
      <formula>NOT(ISERROR(SEARCH("6- Moderado",K52)))</formula>
    </cfRule>
    <cfRule type="containsText" dxfId="1538" priority="137" operator="containsText" text="4- Moderado">
      <formula>NOT(ISERROR(SEARCH("4- Moderado",K52)))</formula>
    </cfRule>
    <cfRule type="containsText" dxfId="1537" priority="138" operator="containsText" text="3- Bajo">
      <formula>NOT(ISERROR(SEARCH("3- Bajo",K52)))</formula>
    </cfRule>
    <cfRule type="containsText" dxfId="1536" priority="139" operator="containsText" text="4- Bajo">
      <formula>NOT(ISERROR(SEARCH("4- Bajo",K52)))</formula>
    </cfRule>
    <cfRule type="containsText" dxfId="1535" priority="140" operator="containsText" text="1- Bajo">
      <formula>NOT(ISERROR(SEARCH("1- Bajo",K52)))</formula>
    </cfRule>
  </conditionalFormatting>
  <conditionalFormatting sqref="H52:I52">
    <cfRule type="containsText" dxfId="1534" priority="129" operator="containsText" text="3- Moderado">
      <formula>NOT(ISERROR(SEARCH("3- Moderado",H52)))</formula>
    </cfRule>
    <cfRule type="containsText" dxfId="1533" priority="130" operator="containsText" text="6- Moderado">
      <formula>NOT(ISERROR(SEARCH("6- Moderado",H52)))</formula>
    </cfRule>
    <cfRule type="containsText" dxfId="1532" priority="131" operator="containsText" text="4- Moderado">
      <formula>NOT(ISERROR(SEARCH("4- Moderado",H52)))</formula>
    </cfRule>
    <cfRule type="containsText" dxfId="1531" priority="132" operator="containsText" text="3- Bajo">
      <formula>NOT(ISERROR(SEARCH("3- Bajo",H52)))</formula>
    </cfRule>
    <cfRule type="containsText" dxfId="1530" priority="133" operator="containsText" text="4- Bajo">
      <formula>NOT(ISERROR(SEARCH("4- Bajo",H52)))</formula>
    </cfRule>
    <cfRule type="containsText" dxfId="1529" priority="134" operator="containsText" text="1- Bajo">
      <formula>NOT(ISERROR(SEARCH("1- Bajo",H52)))</formula>
    </cfRule>
  </conditionalFormatting>
  <conditionalFormatting sqref="A52 C52:E52">
    <cfRule type="containsText" dxfId="1528" priority="123" operator="containsText" text="3- Moderado">
      <formula>NOT(ISERROR(SEARCH("3- Moderado",A52)))</formula>
    </cfRule>
    <cfRule type="containsText" dxfId="1527" priority="124" operator="containsText" text="6- Moderado">
      <formula>NOT(ISERROR(SEARCH("6- Moderado",A52)))</formula>
    </cfRule>
    <cfRule type="containsText" dxfId="1526" priority="125" operator="containsText" text="4- Moderado">
      <formula>NOT(ISERROR(SEARCH("4- Moderado",A52)))</formula>
    </cfRule>
    <cfRule type="containsText" dxfId="1525" priority="126" operator="containsText" text="3- Bajo">
      <formula>NOT(ISERROR(SEARCH("3- Bajo",A52)))</formula>
    </cfRule>
    <cfRule type="containsText" dxfId="1524" priority="127" operator="containsText" text="4- Bajo">
      <formula>NOT(ISERROR(SEARCH("4- Bajo",A52)))</formula>
    </cfRule>
    <cfRule type="containsText" dxfId="1523" priority="128" operator="containsText" text="1- Bajo">
      <formula>NOT(ISERROR(SEARCH("1- Bajo",A52)))</formula>
    </cfRule>
  </conditionalFormatting>
  <conditionalFormatting sqref="F52:G52">
    <cfRule type="containsText" dxfId="1522" priority="117" operator="containsText" text="3- Moderado">
      <formula>NOT(ISERROR(SEARCH("3- Moderado",F52)))</formula>
    </cfRule>
    <cfRule type="containsText" dxfId="1521" priority="118" operator="containsText" text="6- Moderado">
      <formula>NOT(ISERROR(SEARCH("6- Moderado",F52)))</formula>
    </cfRule>
    <cfRule type="containsText" dxfId="1520" priority="119" operator="containsText" text="4- Moderado">
      <formula>NOT(ISERROR(SEARCH("4- Moderado",F52)))</formula>
    </cfRule>
    <cfRule type="containsText" dxfId="1519" priority="120" operator="containsText" text="3- Bajo">
      <formula>NOT(ISERROR(SEARCH("3- Bajo",F52)))</formula>
    </cfRule>
    <cfRule type="containsText" dxfId="1518" priority="121" operator="containsText" text="4- Bajo">
      <formula>NOT(ISERROR(SEARCH("4- Bajo",F52)))</formula>
    </cfRule>
    <cfRule type="containsText" dxfId="1517" priority="122" operator="containsText" text="1- Bajo">
      <formula>NOT(ISERROR(SEARCH("1- Bajo",F52)))</formula>
    </cfRule>
  </conditionalFormatting>
  <conditionalFormatting sqref="J52:J56">
    <cfRule type="containsText" dxfId="1516" priority="112" operator="containsText" text="Bajo">
      <formula>NOT(ISERROR(SEARCH("Bajo",J52)))</formula>
    </cfRule>
    <cfRule type="containsText" dxfId="1515" priority="113" operator="containsText" text="Moderado">
      <formula>NOT(ISERROR(SEARCH("Moderado",J52)))</formula>
    </cfRule>
    <cfRule type="containsText" dxfId="1514" priority="114" operator="containsText" text="Alto">
      <formula>NOT(ISERROR(SEARCH("Alto",J52)))</formula>
    </cfRule>
    <cfRule type="containsText" dxfId="1513" priority="115" operator="containsText" text="Extremo">
      <formula>NOT(ISERROR(SEARCH("Extremo",J52)))</formula>
    </cfRule>
    <cfRule type="colorScale" priority="116">
      <colorScale>
        <cfvo type="min"/>
        <cfvo type="max"/>
        <color rgb="FFFF7128"/>
        <color rgb="FFFFEF9C"/>
      </colorScale>
    </cfRule>
  </conditionalFormatting>
  <conditionalFormatting sqref="M52:M56">
    <cfRule type="containsText" dxfId="1512" priority="87" operator="containsText" text="Moderado">
      <formula>NOT(ISERROR(SEARCH("Moderado",M52)))</formula>
    </cfRule>
    <cfRule type="containsText" dxfId="1511" priority="107" operator="containsText" text="Bajo">
      <formula>NOT(ISERROR(SEARCH("Bajo",M52)))</formula>
    </cfRule>
    <cfRule type="containsText" dxfId="1510" priority="108" operator="containsText" text="Moderado">
      <formula>NOT(ISERROR(SEARCH("Moderado",M52)))</formula>
    </cfRule>
    <cfRule type="containsText" dxfId="1509" priority="109" operator="containsText" text="Alto">
      <formula>NOT(ISERROR(SEARCH("Alto",M52)))</formula>
    </cfRule>
    <cfRule type="containsText" dxfId="1508" priority="110" operator="containsText" text="Extremo">
      <formula>NOT(ISERROR(SEARCH("Extremo",M52)))</formula>
    </cfRule>
    <cfRule type="colorScale" priority="111">
      <colorScale>
        <cfvo type="min"/>
        <cfvo type="max"/>
        <color rgb="FFFF7128"/>
        <color rgb="FFFFEF9C"/>
      </colorScale>
    </cfRule>
  </conditionalFormatting>
  <conditionalFormatting sqref="N52">
    <cfRule type="containsText" dxfId="1507" priority="101" operator="containsText" text="3- Moderado">
      <formula>NOT(ISERROR(SEARCH("3- Moderado",N52)))</formula>
    </cfRule>
    <cfRule type="containsText" dxfId="1506" priority="102" operator="containsText" text="6- Moderado">
      <formula>NOT(ISERROR(SEARCH("6- Moderado",N52)))</formula>
    </cfRule>
    <cfRule type="containsText" dxfId="1505" priority="103" operator="containsText" text="4- Moderado">
      <formula>NOT(ISERROR(SEARCH("4- Moderado",N52)))</formula>
    </cfRule>
    <cfRule type="containsText" dxfId="1504" priority="104" operator="containsText" text="3- Bajo">
      <formula>NOT(ISERROR(SEARCH("3- Bajo",N52)))</formula>
    </cfRule>
    <cfRule type="containsText" dxfId="1503" priority="105" operator="containsText" text="4- Bajo">
      <formula>NOT(ISERROR(SEARCH("4- Bajo",N52)))</formula>
    </cfRule>
    <cfRule type="containsText" dxfId="1502" priority="106" operator="containsText" text="1- Bajo">
      <formula>NOT(ISERROR(SEARCH("1- Bajo",N52)))</formula>
    </cfRule>
  </conditionalFormatting>
  <conditionalFormatting sqref="H52:H56">
    <cfRule type="containsText" dxfId="1501" priority="88" operator="containsText" text="Muy Alta">
      <formula>NOT(ISERROR(SEARCH("Muy Alta",H52)))</formula>
    </cfRule>
    <cfRule type="containsText" dxfId="1500" priority="89" operator="containsText" text="Alta">
      <formula>NOT(ISERROR(SEARCH("Alta",H52)))</formula>
    </cfRule>
    <cfRule type="containsText" dxfId="1499" priority="90" operator="containsText" text="Muy Alta">
      <formula>NOT(ISERROR(SEARCH("Muy Alta",H52)))</formula>
    </cfRule>
    <cfRule type="containsText" dxfId="1498" priority="95" operator="containsText" text="Muy Baja">
      <formula>NOT(ISERROR(SEARCH("Muy Baja",H52)))</formula>
    </cfRule>
    <cfRule type="containsText" dxfId="1497" priority="96" operator="containsText" text="Baja">
      <formula>NOT(ISERROR(SEARCH("Baja",H52)))</formula>
    </cfRule>
    <cfRule type="containsText" dxfId="1496" priority="97" operator="containsText" text="Media">
      <formula>NOT(ISERROR(SEARCH("Media",H52)))</formula>
    </cfRule>
    <cfRule type="containsText" dxfId="1495" priority="98" operator="containsText" text="Alta">
      <formula>NOT(ISERROR(SEARCH("Alta",H52)))</formula>
    </cfRule>
    <cfRule type="containsText" dxfId="1494" priority="100" operator="containsText" text="Muy Alta">
      <formula>NOT(ISERROR(SEARCH("Muy Alta",H52)))</formula>
    </cfRule>
  </conditionalFormatting>
  <conditionalFormatting sqref="I52:I56">
    <cfRule type="containsText" dxfId="1493" priority="91" operator="containsText" text="Catastrófico">
      <formula>NOT(ISERROR(SEARCH("Catastrófico",I52)))</formula>
    </cfRule>
    <cfRule type="containsText" dxfId="1492" priority="92" operator="containsText" text="Mayor">
      <formula>NOT(ISERROR(SEARCH("Mayor",I52)))</formula>
    </cfRule>
    <cfRule type="containsText" dxfId="1491" priority="93" operator="containsText" text="Menor">
      <formula>NOT(ISERROR(SEARCH("Menor",I52)))</formula>
    </cfRule>
    <cfRule type="containsText" dxfId="1490" priority="94" operator="containsText" text="Leve">
      <formula>NOT(ISERROR(SEARCH("Leve",I52)))</formula>
    </cfRule>
    <cfRule type="containsText" dxfId="1489" priority="99" operator="containsText" text="Moderado">
      <formula>NOT(ISERROR(SEARCH("Moderado",I52)))</formula>
    </cfRule>
  </conditionalFormatting>
  <conditionalFormatting sqref="K52:K56">
    <cfRule type="containsText" dxfId="1488" priority="86" operator="containsText" text="Media">
      <formula>NOT(ISERROR(SEARCH("Media",K52)))</formula>
    </cfRule>
  </conditionalFormatting>
  <conditionalFormatting sqref="L52:L56">
    <cfRule type="containsText" dxfId="1487" priority="85" operator="containsText" text="Moderado">
      <formula>NOT(ISERROR(SEARCH("Moderado",L52)))</formula>
    </cfRule>
  </conditionalFormatting>
  <conditionalFormatting sqref="J52:J56">
    <cfRule type="containsText" dxfId="1486" priority="84" operator="containsText" text="Moderado">
      <formula>NOT(ISERROR(SEARCH("Moderado",J52)))</formula>
    </cfRule>
  </conditionalFormatting>
  <conditionalFormatting sqref="J52:J56">
    <cfRule type="containsText" dxfId="1485" priority="82" operator="containsText" text="Bajo">
      <formula>NOT(ISERROR(SEARCH("Bajo",J52)))</formula>
    </cfRule>
    <cfRule type="containsText" dxfId="1484" priority="83" operator="containsText" text="Extremo">
      <formula>NOT(ISERROR(SEARCH("Extremo",J52)))</formula>
    </cfRule>
  </conditionalFormatting>
  <conditionalFormatting sqref="K52:K56">
    <cfRule type="containsText" dxfId="1483" priority="80" operator="containsText" text="Baja">
      <formula>NOT(ISERROR(SEARCH("Baja",K52)))</formula>
    </cfRule>
    <cfRule type="containsText" dxfId="1482" priority="81" operator="containsText" text="Muy Baja">
      <formula>NOT(ISERROR(SEARCH("Muy Baja",K52)))</formula>
    </cfRule>
  </conditionalFormatting>
  <conditionalFormatting sqref="K52:K56">
    <cfRule type="containsText" dxfId="1481" priority="78" operator="containsText" text="Muy Alta">
      <formula>NOT(ISERROR(SEARCH("Muy Alta",K52)))</formula>
    </cfRule>
    <cfRule type="containsText" dxfId="1480" priority="79" operator="containsText" text="Alta">
      <formula>NOT(ISERROR(SEARCH("Alta",K52)))</formula>
    </cfRule>
  </conditionalFormatting>
  <conditionalFormatting sqref="L52:L56">
    <cfRule type="containsText" dxfId="1479" priority="74" operator="containsText" text="Catastrófico">
      <formula>NOT(ISERROR(SEARCH("Catastrófico",L52)))</formula>
    </cfRule>
    <cfRule type="containsText" dxfId="1478" priority="75" operator="containsText" text="Mayor">
      <formula>NOT(ISERROR(SEARCH("Mayor",L52)))</formula>
    </cfRule>
    <cfRule type="containsText" dxfId="1477" priority="76" operator="containsText" text="Menor">
      <formula>NOT(ISERROR(SEARCH("Menor",L52)))</formula>
    </cfRule>
    <cfRule type="containsText" dxfId="1476" priority="77" operator="containsText" text="Leve">
      <formula>NOT(ISERROR(SEARCH("Leve",L52)))</formula>
    </cfRule>
  </conditionalFormatting>
  <conditionalFormatting sqref="K25:L25">
    <cfRule type="containsText" dxfId="1475" priority="68" operator="containsText" text="3- Moderado">
      <formula>NOT(ISERROR(SEARCH("3- Moderado",K25)))</formula>
    </cfRule>
    <cfRule type="containsText" dxfId="1474" priority="69" operator="containsText" text="6- Moderado">
      <formula>NOT(ISERROR(SEARCH("6- Moderado",K25)))</formula>
    </cfRule>
    <cfRule type="containsText" dxfId="1473" priority="70" operator="containsText" text="4- Moderado">
      <formula>NOT(ISERROR(SEARCH("4- Moderado",K25)))</formula>
    </cfRule>
    <cfRule type="containsText" dxfId="1472" priority="71" operator="containsText" text="3- Bajo">
      <formula>NOT(ISERROR(SEARCH("3- Bajo",K25)))</formula>
    </cfRule>
    <cfRule type="containsText" dxfId="1471" priority="72" operator="containsText" text="4- Bajo">
      <formula>NOT(ISERROR(SEARCH("4- Bajo",K25)))</formula>
    </cfRule>
    <cfRule type="containsText" dxfId="1470" priority="73" operator="containsText" text="1- Bajo">
      <formula>NOT(ISERROR(SEARCH("1- Bajo",K25)))</formula>
    </cfRule>
  </conditionalFormatting>
  <conditionalFormatting sqref="H25:I25">
    <cfRule type="containsText" dxfId="1469" priority="62" operator="containsText" text="3- Moderado">
      <formula>NOT(ISERROR(SEARCH("3- Moderado",H25)))</formula>
    </cfRule>
    <cfRule type="containsText" dxfId="1468" priority="63" operator="containsText" text="6- Moderado">
      <formula>NOT(ISERROR(SEARCH("6- Moderado",H25)))</formula>
    </cfRule>
    <cfRule type="containsText" dxfId="1467" priority="64" operator="containsText" text="4- Moderado">
      <formula>NOT(ISERROR(SEARCH("4- Moderado",H25)))</formula>
    </cfRule>
    <cfRule type="containsText" dxfId="1466" priority="65" operator="containsText" text="3- Bajo">
      <formula>NOT(ISERROR(SEARCH("3- Bajo",H25)))</formula>
    </cfRule>
    <cfRule type="containsText" dxfId="1465" priority="66" operator="containsText" text="4- Bajo">
      <formula>NOT(ISERROR(SEARCH("4- Bajo",H25)))</formula>
    </cfRule>
    <cfRule type="containsText" dxfId="1464" priority="67" operator="containsText" text="1- Bajo">
      <formula>NOT(ISERROR(SEARCH("1- Bajo",H25)))</formula>
    </cfRule>
  </conditionalFormatting>
  <conditionalFormatting sqref="A25 C25:E25">
    <cfRule type="containsText" dxfId="1463" priority="56" operator="containsText" text="3- Moderado">
      <formula>NOT(ISERROR(SEARCH("3- Moderado",A25)))</formula>
    </cfRule>
    <cfRule type="containsText" dxfId="1462" priority="57" operator="containsText" text="6- Moderado">
      <formula>NOT(ISERROR(SEARCH("6- Moderado",A25)))</formula>
    </cfRule>
    <cfRule type="containsText" dxfId="1461" priority="58" operator="containsText" text="4- Moderado">
      <formula>NOT(ISERROR(SEARCH("4- Moderado",A25)))</formula>
    </cfRule>
    <cfRule type="containsText" dxfId="1460" priority="59" operator="containsText" text="3- Bajo">
      <formula>NOT(ISERROR(SEARCH("3- Bajo",A25)))</formula>
    </cfRule>
    <cfRule type="containsText" dxfId="1459" priority="60" operator="containsText" text="4- Bajo">
      <formula>NOT(ISERROR(SEARCH("4- Bajo",A25)))</formula>
    </cfRule>
    <cfRule type="containsText" dxfId="1458" priority="61" operator="containsText" text="1- Bajo">
      <formula>NOT(ISERROR(SEARCH("1- Bajo",A25)))</formula>
    </cfRule>
  </conditionalFormatting>
  <conditionalFormatting sqref="F25:G25">
    <cfRule type="containsText" dxfId="1457" priority="50" operator="containsText" text="3- Moderado">
      <formula>NOT(ISERROR(SEARCH("3- Moderado",F25)))</formula>
    </cfRule>
    <cfRule type="containsText" dxfId="1456" priority="51" operator="containsText" text="6- Moderado">
      <formula>NOT(ISERROR(SEARCH("6- Moderado",F25)))</formula>
    </cfRule>
    <cfRule type="containsText" dxfId="1455" priority="52" operator="containsText" text="4- Moderado">
      <formula>NOT(ISERROR(SEARCH("4- Moderado",F25)))</formula>
    </cfRule>
    <cfRule type="containsText" dxfId="1454" priority="53" operator="containsText" text="3- Bajo">
      <formula>NOT(ISERROR(SEARCH("3- Bajo",F25)))</formula>
    </cfRule>
    <cfRule type="containsText" dxfId="1453" priority="54" operator="containsText" text="4- Bajo">
      <formula>NOT(ISERROR(SEARCH("4- Bajo",F25)))</formula>
    </cfRule>
    <cfRule type="containsText" dxfId="1452" priority="55" operator="containsText" text="1- Bajo">
      <formula>NOT(ISERROR(SEARCH("1- Bajo",F25)))</formula>
    </cfRule>
  </conditionalFormatting>
  <conditionalFormatting sqref="J25:J29">
    <cfRule type="containsText" dxfId="1451" priority="45" operator="containsText" text="Bajo">
      <formula>NOT(ISERROR(SEARCH("Bajo",J25)))</formula>
    </cfRule>
    <cfRule type="containsText" dxfId="1450" priority="46" operator="containsText" text="Moderado">
      <formula>NOT(ISERROR(SEARCH("Moderado",J25)))</formula>
    </cfRule>
    <cfRule type="containsText" dxfId="1449" priority="47" operator="containsText" text="Alto">
      <formula>NOT(ISERROR(SEARCH("Alto",J25)))</formula>
    </cfRule>
    <cfRule type="containsText" dxfId="1448"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447" priority="20" operator="containsText" text="Moderado">
      <formula>NOT(ISERROR(SEARCH("Moderado",M25)))</formula>
    </cfRule>
    <cfRule type="containsText" dxfId="1446" priority="40" operator="containsText" text="Bajo">
      <formula>NOT(ISERROR(SEARCH("Bajo",M25)))</formula>
    </cfRule>
    <cfRule type="containsText" dxfId="1445" priority="41" operator="containsText" text="Moderado">
      <formula>NOT(ISERROR(SEARCH("Moderado",M25)))</formula>
    </cfRule>
    <cfRule type="containsText" dxfId="1444" priority="42" operator="containsText" text="Alto">
      <formula>NOT(ISERROR(SEARCH("Alto",M25)))</formula>
    </cfRule>
    <cfRule type="containsText" dxfId="1443"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442" priority="34" operator="containsText" text="3- Moderado">
      <formula>NOT(ISERROR(SEARCH("3- Moderado",N25)))</formula>
    </cfRule>
    <cfRule type="containsText" dxfId="1441" priority="35" operator="containsText" text="6- Moderado">
      <formula>NOT(ISERROR(SEARCH("6- Moderado",N25)))</formula>
    </cfRule>
    <cfRule type="containsText" dxfId="1440" priority="36" operator="containsText" text="4- Moderado">
      <formula>NOT(ISERROR(SEARCH("4- Moderado",N25)))</formula>
    </cfRule>
    <cfRule type="containsText" dxfId="1439" priority="37" operator="containsText" text="3- Bajo">
      <formula>NOT(ISERROR(SEARCH("3- Bajo",N25)))</formula>
    </cfRule>
    <cfRule type="containsText" dxfId="1438" priority="38" operator="containsText" text="4- Bajo">
      <formula>NOT(ISERROR(SEARCH("4- Bajo",N25)))</formula>
    </cfRule>
    <cfRule type="containsText" dxfId="1437" priority="39" operator="containsText" text="1- Bajo">
      <formula>NOT(ISERROR(SEARCH("1- Bajo",N25)))</formula>
    </cfRule>
  </conditionalFormatting>
  <conditionalFormatting sqref="H25:H29">
    <cfRule type="containsText" dxfId="1436" priority="21" operator="containsText" text="Muy Alta">
      <formula>NOT(ISERROR(SEARCH("Muy Alta",H25)))</formula>
    </cfRule>
    <cfRule type="containsText" dxfId="1435" priority="22" operator="containsText" text="Alta">
      <formula>NOT(ISERROR(SEARCH("Alta",H25)))</formula>
    </cfRule>
    <cfRule type="containsText" dxfId="1434" priority="23" operator="containsText" text="Muy Alta">
      <formula>NOT(ISERROR(SEARCH("Muy Alta",H25)))</formula>
    </cfRule>
    <cfRule type="containsText" dxfId="1433" priority="28" operator="containsText" text="Muy Baja">
      <formula>NOT(ISERROR(SEARCH("Muy Baja",H25)))</formula>
    </cfRule>
    <cfRule type="containsText" dxfId="1432" priority="29" operator="containsText" text="Baja">
      <formula>NOT(ISERROR(SEARCH("Baja",H25)))</formula>
    </cfRule>
    <cfRule type="containsText" dxfId="1431" priority="30" operator="containsText" text="Media">
      <formula>NOT(ISERROR(SEARCH("Media",H25)))</formula>
    </cfRule>
    <cfRule type="containsText" dxfId="1430" priority="31" operator="containsText" text="Alta">
      <formula>NOT(ISERROR(SEARCH("Alta",H25)))</formula>
    </cfRule>
    <cfRule type="containsText" dxfId="1429" priority="33" operator="containsText" text="Muy Alta">
      <formula>NOT(ISERROR(SEARCH("Muy Alta",H25)))</formula>
    </cfRule>
  </conditionalFormatting>
  <conditionalFormatting sqref="I25:I29">
    <cfRule type="containsText" dxfId="1428" priority="24" operator="containsText" text="Catastrófico">
      <formula>NOT(ISERROR(SEARCH("Catastrófico",I25)))</formula>
    </cfRule>
    <cfRule type="containsText" dxfId="1427" priority="25" operator="containsText" text="Mayor">
      <formula>NOT(ISERROR(SEARCH("Mayor",I25)))</formula>
    </cfRule>
    <cfRule type="containsText" dxfId="1426" priority="26" operator="containsText" text="Menor">
      <formula>NOT(ISERROR(SEARCH("Menor",I25)))</formula>
    </cfRule>
    <cfRule type="containsText" dxfId="1425" priority="27" operator="containsText" text="Leve">
      <formula>NOT(ISERROR(SEARCH("Leve",I25)))</formula>
    </cfRule>
    <cfRule type="containsText" dxfId="1424" priority="32" operator="containsText" text="Moderado">
      <formula>NOT(ISERROR(SEARCH("Moderado",I25)))</formula>
    </cfRule>
  </conditionalFormatting>
  <conditionalFormatting sqref="K25:K29">
    <cfRule type="containsText" dxfId="1423" priority="19" operator="containsText" text="Media">
      <formula>NOT(ISERROR(SEARCH("Media",K25)))</formula>
    </cfRule>
  </conditionalFormatting>
  <conditionalFormatting sqref="L25:L29">
    <cfRule type="containsText" dxfId="1422" priority="18" operator="containsText" text="Moderado">
      <formula>NOT(ISERROR(SEARCH("Moderado",L25)))</formula>
    </cfRule>
  </conditionalFormatting>
  <conditionalFormatting sqref="J25:J29">
    <cfRule type="containsText" dxfId="1421" priority="17" operator="containsText" text="Moderado">
      <formula>NOT(ISERROR(SEARCH("Moderado",J25)))</formula>
    </cfRule>
  </conditionalFormatting>
  <conditionalFormatting sqref="J25:J29">
    <cfRule type="containsText" dxfId="1420" priority="15" operator="containsText" text="Bajo">
      <formula>NOT(ISERROR(SEARCH("Bajo",J25)))</formula>
    </cfRule>
    <cfRule type="containsText" dxfId="1419" priority="16" operator="containsText" text="Extremo">
      <formula>NOT(ISERROR(SEARCH("Extremo",J25)))</formula>
    </cfRule>
  </conditionalFormatting>
  <conditionalFormatting sqref="K25:K29">
    <cfRule type="containsText" dxfId="1418" priority="13" operator="containsText" text="Baja">
      <formula>NOT(ISERROR(SEARCH("Baja",K25)))</formula>
    </cfRule>
    <cfRule type="containsText" dxfId="1417" priority="14" operator="containsText" text="Muy Baja">
      <formula>NOT(ISERROR(SEARCH("Muy Baja",K25)))</formula>
    </cfRule>
  </conditionalFormatting>
  <conditionalFormatting sqref="K25:K29">
    <cfRule type="containsText" dxfId="1416" priority="11" operator="containsText" text="Muy Alta">
      <formula>NOT(ISERROR(SEARCH("Muy Alta",K25)))</formula>
    </cfRule>
    <cfRule type="containsText" dxfId="1415" priority="12" operator="containsText" text="Alta">
      <formula>NOT(ISERROR(SEARCH("Alta",K25)))</formula>
    </cfRule>
  </conditionalFormatting>
  <conditionalFormatting sqref="L25:L29">
    <cfRule type="containsText" dxfId="1414" priority="7" operator="containsText" text="Catastrófico">
      <formula>NOT(ISERROR(SEARCH("Catastrófico",L25)))</formula>
    </cfRule>
    <cfRule type="containsText" dxfId="1413" priority="8" operator="containsText" text="Mayor">
      <formula>NOT(ISERROR(SEARCH("Mayor",L25)))</formula>
    </cfRule>
    <cfRule type="containsText" dxfId="1412" priority="9" operator="containsText" text="Menor">
      <formula>NOT(ISERROR(SEARCH("Menor",L25)))</formula>
    </cfRule>
    <cfRule type="containsText" dxfId="1411" priority="10" operator="containsText" text="Leve">
      <formula>NOT(ISERROR(SEARCH("Leve",L25)))</formula>
    </cfRule>
  </conditionalFormatting>
  <conditionalFormatting sqref="B10 B15 B20 B25 B30 B32 B37 B42 B47 B52">
    <cfRule type="containsText" dxfId="1410" priority="1" operator="containsText" text="3- Moderado">
      <formula>NOT(ISERROR(SEARCH("3- Moderado",B10)))</formula>
    </cfRule>
    <cfRule type="containsText" dxfId="1409" priority="2" operator="containsText" text="6- Moderado">
      <formula>NOT(ISERROR(SEARCH("6- Moderado",B10)))</formula>
    </cfRule>
    <cfRule type="containsText" dxfId="1408" priority="3" operator="containsText" text="4- Moderado">
      <formula>NOT(ISERROR(SEARCH("4- Moderado",B10)))</formula>
    </cfRule>
    <cfRule type="containsText" dxfId="1407" priority="4" operator="containsText" text="3- Bajo">
      <formula>NOT(ISERROR(SEARCH("3- Bajo",B10)))</formula>
    </cfRule>
    <cfRule type="containsText" dxfId="1406" priority="5" operator="containsText" text="4- Bajo">
      <formula>NOT(ISERROR(SEARCH("4- Bajo",B10)))</formula>
    </cfRule>
    <cfRule type="containsText" dxfId="1405" priority="6" operator="containsText" text="1- Bajo">
      <formula>NOT(ISERROR(SEARCH("1- Bajo",B10)))</formula>
    </cfRule>
  </conditionalFormatting>
  <conditionalFormatting sqref="J30:J31">
    <cfRule type="containsText" dxfId="1404" priority="1389" operator="containsText" text="Bajo">
      <formula>NOT(ISERROR(SEARCH("Bajo",J30)))</formula>
    </cfRule>
    <cfRule type="containsText" dxfId="1403" priority="1390" operator="containsText" text="Moderado">
      <formula>NOT(ISERROR(SEARCH("Moderado",J30)))</formula>
    </cfRule>
    <cfRule type="containsText" dxfId="1402" priority="1391" operator="containsText" text="Alto">
      <formula>NOT(ISERROR(SEARCH("Alto",J30)))</formula>
    </cfRule>
    <cfRule type="containsText" dxfId="1401" priority="1392" operator="containsText" text="Extremo">
      <formula>NOT(ISERROR(SEARCH("Extremo",J30)))</formula>
    </cfRule>
    <cfRule type="colorScale" priority="1393">
      <colorScale>
        <cfvo type="min"/>
        <cfvo type="max"/>
        <color rgb="FFFF7128"/>
        <color rgb="FFFFEF9C"/>
      </colorScale>
    </cfRule>
  </conditionalFormatting>
  <conditionalFormatting sqref="M30:M31">
    <cfRule type="containsText" dxfId="1400" priority="1394" operator="containsText" text="Moderado">
      <formula>NOT(ISERROR(SEARCH("Moderado",M30)))</formula>
    </cfRule>
    <cfRule type="containsText" dxfId="1399" priority="1395" operator="containsText" text="Bajo">
      <formula>NOT(ISERROR(SEARCH("Bajo",M30)))</formula>
    </cfRule>
    <cfRule type="containsText" dxfId="1398" priority="1396" operator="containsText" text="Moderado">
      <formula>NOT(ISERROR(SEARCH("Moderado",M30)))</formula>
    </cfRule>
    <cfRule type="containsText" dxfId="1397" priority="1397" operator="containsText" text="Alto">
      <formula>NOT(ISERROR(SEARCH("Alto",M30)))</formula>
    </cfRule>
    <cfRule type="containsText" dxfId="1396" priority="1398" operator="containsText" text="Extremo">
      <formula>NOT(ISERROR(SEARCH("Extremo",M30)))</formula>
    </cfRule>
    <cfRule type="colorScale" priority="1399">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hyperlinks>
    <hyperlink ref="V10" r:id="rId1" xr:uid="{746D68A2-6476-40FF-9B97-F74E56E125E6}"/>
    <hyperlink ref="V20:V24" r:id="rId2" display="presentacion y correo" xr:uid="{D71510A2-E509-4F0A-A720-9D80DD4FAB8B}"/>
    <hyperlink ref="V25" r:id="rId3" xr:uid="{8D4B68B6-1D0C-42C4-9362-57B25E359A24}"/>
    <hyperlink ref="V30:V34" r:id="rId4" display="presentacion y correo" xr:uid="{D1F3DB17-5EC8-413B-80F9-D2B633ECE6DD}"/>
    <hyperlink ref="V35:V39" r:id="rId5" display="presentacion y correo" xr:uid="{C95AB8AE-7F1C-41CE-AE2C-F42D63679E63}"/>
    <hyperlink ref="V42" r:id="rId6" xr:uid="{940759D4-8FA3-46FB-9554-69F00E9E0D66}"/>
    <hyperlink ref="V50" r:id="rId7" xr:uid="{A3F5F186-7665-4AC3-8B94-DCDBA89D9D56}"/>
  </hyperlinks>
  <pageMargins left="0.7" right="0.7" top="0.75" bottom="0.75" header="0.3" footer="0.3"/>
  <drawing r:id="rId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56"/>
  <sheetViews>
    <sheetView topLeftCell="G36" zoomScale="71" zoomScaleNormal="71" workbookViewId="0">
      <selection activeCell="V10" sqref="O10:V36"/>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1" customFormat="1" ht="16.5" customHeight="1">
      <c r="A1" s="451"/>
      <c r="B1" s="452"/>
      <c r="C1" s="452"/>
      <c r="D1" s="629" t="s">
        <v>441</v>
      </c>
      <c r="E1" s="629"/>
      <c r="F1" s="629"/>
      <c r="G1" s="629"/>
      <c r="H1" s="629"/>
      <c r="I1" s="629"/>
      <c r="J1" s="629"/>
      <c r="K1" s="629"/>
      <c r="L1" s="629"/>
      <c r="M1" s="629"/>
      <c r="N1" s="629"/>
      <c r="O1" s="629"/>
      <c r="P1" s="629"/>
      <c r="Q1" s="630"/>
      <c r="R1" s="202"/>
      <c r="S1" s="443" t="s">
        <v>67</v>
      </c>
      <c r="T1" s="443"/>
      <c r="U1" s="443"/>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s="180"/>
      <c r="DO1" s="180"/>
      <c r="DP1" s="180"/>
      <c r="DQ1" s="180"/>
      <c r="DR1" s="180"/>
      <c r="DS1" s="180"/>
      <c r="DT1" s="180"/>
      <c r="DU1" s="180"/>
      <c r="DV1" s="180"/>
      <c r="DW1" s="180"/>
      <c r="DX1" s="180"/>
      <c r="DY1" s="180"/>
      <c r="DZ1" s="180"/>
      <c r="EA1" s="180"/>
      <c r="EB1" s="180"/>
      <c r="EC1" s="180"/>
      <c r="ED1" s="180"/>
      <c r="EE1" s="180"/>
      <c r="EF1" s="180"/>
      <c r="EG1" s="180"/>
      <c r="EH1" s="180"/>
      <c r="EI1" s="180"/>
      <c r="EJ1" s="180"/>
      <c r="EK1" s="180"/>
      <c r="EL1" s="180"/>
      <c r="EM1" s="180"/>
      <c r="EN1" s="180"/>
      <c r="EO1" s="180"/>
      <c r="EP1" s="180"/>
      <c r="EQ1" s="180"/>
      <c r="ER1" s="180"/>
      <c r="ES1" s="180"/>
      <c r="ET1" s="180"/>
      <c r="EU1" s="180"/>
      <c r="EV1" s="180"/>
      <c r="EW1" s="180"/>
      <c r="EX1" s="180"/>
      <c r="EY1" s="180"/>
      <c r="EZ1" s="180"/>
      <c r="FA1" s="180"/>
      <c r="FB1" s="180"/>
      <c r="FC1" s="180"/>
      <c r="FD1" s="180"/>
      <c r="FE1" s="180"/>
      <c r="FF1" s="180"/>
      <c r="FG1" s="180"/>
      <c r="FH1" s="180"/>
      <c r="FI1" s="180"/>
      <c r="FJ1" s="180"/>
      <c r="FK1" s="180"/>
      <c r="FL1" s="180"/>
      <c r="FM1" s="180"/>
      <c r="FN1" s="180"/>
      <c r="FO1" s="180"/>
      <c r="FP1" s="180"/>
      <c r="FQ1" s="180"/>
      <c r="FR1" s="180"/>
      <c r="FS1" s="180"/>
      <c r="FT1" s="180"/>
      <c r="FU1" s="180"/>
      <c r="FV1" s="180"/>
      <c r="FW1" s="180"/>
      <c r="FX1" s="180"/>
      <c r="FY1" s="180"/>
      <c r="FZ1" s="180"/>
      <c r="GA1" s="180"/>
      <c r="GB1" s="180"/>
      <c r="GC1" s="180"/>
      <c r="GD1" s="180"/>
      <c r="GE1" s="180"/>
      <c r="GF1" s="180"/>
      <c r="GG1" s="180"/>
      <c r="GH1" s="180"/>
      <c r="GI1" s="180"/>
      <c r="GJ1" s="180"/>
      <c r="GK1" s="180"/>
      <c r="GL1" s="180"/>
      <c r="GM1" s="180"/>
      <c r="GN1" s="180"/>
      <c r="GO1" s="180"/>
      <c r="GP1" s="180"/>
      <c r="GQ1" s="180"/>
      <c r="GR1" s="180"/>
      <c r="GS1" s="180"/>
      <c r="GT1" s="180"/>
      <c r="GU1" s="180"/>
      <c r="GV1" s="180"/>
      <c r="GW1" s="180"/>
      <c r="GX1" s="180"/>
      <c r="GY1" s="180"/>
      <c r="GZ1" s="180"/>
      <c r="HA1" s="180"/>
      <c r="HB1" s="180"/>
      <c r="HC1" s="180"/>
      <c r="HD1" s="180"/>
      <c r="HE1" s="180"/>
      <c r="HF1" s="180"/>
      <c r="HG1" s="180"/>
      <c r="HH1" s="180"/>
      <c r="HI1" s="180"/>
      <c r="HJ1" s="180"/>
      <c r="HK1" s="180"/>
      <c r="HL1" s="180"/>
      <c r="HM1" s="180"/>
      <c r="HN1" s="180"/>
      <c r="HO1" s="180"/>
      <c r="HP1" s="180"/>
      <c r="HQ1" s="180"/>
      <c r="HR1" s="180"/>
      <c r="HS1" s="180"/>
      <c r="HT1" s="180"/>
      <c r="HU1" s="180"/>
      <c r="HV1" s="180"/>
      <c r="HW1" s="180"/>
      <c r="HX1" s="180"/>
      <c r="HY1" s="180"/>
      <c r="HZ1" s="180"/>
      <c r="IA1" s="180"/>
      <c r="IB1" s="180"/>
      <c r="IC1" s="180"/>
      <c r="ID1" s="180"/>
      <c r="IE1" s="180"/>
      <c r="IF1" s="180"/>
      <c r="IG1" s="180"/>
      <c r="IH1" s="180"/>
      <c r="II1" s="180"/>
      <c r="IJ1" s="180"/>
      <c r="IK1" s="180"/>
      <c r="IL1" s="180"/>
      <c r="IM1" s="180"/>
      <c r="IN1" s="180"/>
      <c r="IO1" s="180"/>
      <c r="IP1" s="180"/>
      <c r="IQ1" s="180"/>
      <c r="IR1" s="180"/>
      <c r="IS1" s="180"/>
      <c r="IT1" s="180"/>
      <c r="IU1" s="180"/>
      <c r="IV1" s="180"/>
      <c r="IW1" s="180"/>
      <c r="IX1" s="180"/>
      <c r="IY1" s="180"/>
      <c r="IZ1" s="180"/>
      <c r="JA1" s="180"/>
      <c r="JB1" s="180"/>
      <c r="JC1" s="180"/>
      <c r="JD1" s="180"/>
      <c r="JE1" s="180"/>
      <c r="JF1" s="180"/>
      <c r="JG1" s="180"/>
      <c r="JH1" s="180"/>
      <c r="JI1" s="180"/>
      <c r="JJ1" s="180"/>
      <c r="JK1" s="180"/>
      <c r="JL1" s="180"/>
      <c r="JM1" s="180"/>
      <c r="JN1" s="180"/>
      <c r="JO1" s="180"/>
      <c r="JP1" s="180"/>
      <c r="JQ1" s="180"/>
      <c r="JR1" s="180"/>
      <c r="JS1" s="180"/>
    </row>
    <row r="2" spans="1:279" s="181" customFormat="1" ht="39.75" customHeight="1">
      <c r="A2" s="453"/>
      <c r="B2" s="454"/>
      <c r="C2" s="454"/>
      <c r="D2" s="631"/>
      <c r="E2" s="631"/>
      <c r="F2" s="631"/>
      <c r="G2" s="631"/>
      <c r="H2" s="631"/>
      <c r="I2" s="631"/>
      <c r="J2" s="631"/>
      <c r="K2" s="631"/>
      <c r="L2" s="631"/>
      <c r="M2" s="631"/>
      <c r="N2" s="631"/>
      <c r="O2" s="631"/>
      <c r="P2" s="631"/>
      <c r="Q2" s="632"/>
      <c r="R2" s="202"/>
      <c r="S2" s="443"/>
      <c r="T2" s="443"/>
      <c r="U2" s="443"/>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c r="GZ2" s="180"/>
      <c r="HA2" s="180"/>
      <c r="HB2" s="180"/>
      <c r="HC2" s="180"/>
      <c r="HD2" s="180"/>
      <c r="HE2" s="180"/>
      <c r="HF2" s="180"/>
      <c r="HG2" s="180"/>
      <c r="HH2" s="180"/>
      <c r="HI2" s="180"/>
      <c r="HJ2" s="180"/>
      <c r="HK2" s="180"/>
      <c r="HL2" s="180"/>
      <c r="HM2" s="180"/>
      <c r="HN2" s="180"/>
      <c r="HO2" s="180"/>
      <c r="HP2" s="180"/>
      <c r="HQ2" s="180"/>
      <c r="HR2" s="180"/>
      <c r="HS2" s="180"/>
      <c r="HT2" s="180"/>
      <c r="HU2" s="180"/>
      <c r="HV2" s="180"/>
      <c r="HW2" s="180"/>
      <c r="HX2" s="180"/>
      <c r="HY2" s="180"/>
      <c r="HZ2" s="180"/>
      <c r="IA2" s="180"/>
      <c r="IB2" s="180"/>
      <c r="IC2" s="180"/>
      <c r="ID2" s="180"/>
      <c r="IE2" s="180"/>
      <c r="IF2" s="180"/>
      <c r="IG2" s="180"/>
      <c r="IH2" s="180"/>
      <c r="II2" s="180"/>
      <c r="IJ2" s="180"/>
      <c r="IK2" s="180"/>
      <c r="IL2" s="180"/>
      <c r="IM2" s="180"/>
      <c r="IN2" s="180"/>
      <c r="IO2" s="180"/>
      <c r="IP2" s="180"/>
      <c r="IQ2" s="180"/>
      <c r="IR2" s="180"/>
      <c r="IS2" s="180"/>
      <c r="IT2" s="180"/>
      <c r="IU2" s="180"/>
      <c r="IV2" s="180"/>
      <c r="IW2" s="180"/>
      <c r="IX2" s="180"/>
      <c r="IY2" s="180"/>
      <c r="IZ2" s="180"/>
      <c r="JA2" s="180"/>
      <c r="JB2" s="180"/>
      <c r="JC2" s="180"/>
      <c r="JD2" s="180"/>
      <c r="JE2" s="180"/>
      <c r="JF2" s="180"/>
      <c r="JG2" s="180"/>
      <c r="JH2" s="180"/>
      <c r="JI2" s="180"/>
      <c r="JJ2" s="180"/>
      <c r="JK2" s="180"/>
      <c r="JL2" s="180"/>
      <c r="JM2" s="180"/>
      <c r="JN2" s="180"/>
      <c r="JO2" s="180"/>
      <c r="JP2" s="180"/>
      <c r="JQ2" s="180"/>
      <c r="JR2" s="180"/>
      <c r="JS2" s="180"/>
    </row>
    <row r="3" spans="1:279" s="181" customFormat="1" ht="3" customHeight="1">
      <c r="A3" s="2"/>
      <c r="B3" s="2"/>
      <c r="C3" s="200"/>
      <c r="D3" s="631"/>
      <c r="E3" s="631"/>
      <c r="F3" s="631"/>
      <c r="G3" s="631"/>
      <c r="H3" s="631"/>
      <c r="I3" s="631"/>
      <c r="J3" s="631"/>
      <c r="K3" s="631"/>
      <c r="L3" s="631"/>
      <c r="M3" s="631"/>
      <c r="N3" s="631"/>
      <c r="O3" s="631"/>
      <c r="P3" s="631"/>
      <c r="Q3" s="632"/>
      <c r="R3" s="202"/>
      <c r="S3" s="443"/>
      <c r="T3" s="443"/>
      <c r="U3" s="443"/>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c r="HU3" s="180"/>
      <c r="HV3" s="180"/>
      <c r="HW3" s="180"/>
      <c r="HX3" s="180"/>
      <c r="HY3" s="180"/>
      <c r="HZ3" s="180"/>
      <c r="IA3" s="180"/>
      <c r="IB3" s="180"/>
      <c r="IC3" s="180"/>
      <c r="ID3" s="180"/>
      <c r="IE3" s="180"/>
      <c r="IF3" s="180"/>
      <c r="IG3" s="180"/>
      <c r="IH3" s="180"/>
      <c r="II3" s="180"/>
      <c r="IJ3" s="180"/>
      <c r="IK3" s="180"/>
      <c r="IL3" s="180"/>
      <c r="IM3" s="180"/>
      <c r="IN3" s="180"/>
      <c r="IO3" s="180"/>
      <c r="IP3" s="180"/>
      <c r="IQ3" s="180"/>
      <c r="IR3" s="180"/>
      <c r="IS3" s="180"/>
      <c r="IT3" s="180"/>
      <c r="IU3" s="180"/>
      <c r="IV3" s="180"/>
      <c r="IW3" s="180"/>
      <c r="IX3" s="180"/>
      <c r="IY3" s="180"/>
      <c r="IZ3" s="180"/>
      <c r="JA3" s="180"/>
      <c r="JB3" s="180"/>
      <c r="JC3" s="180"/>
      <c r="JD3" s="180"/>
      <c r="JE3" s="180"/>
      <c r="JF3" s="180"/>
      <c r="JG3" s="180"/>
      <c r="JH3" s="180"/>
      <c r="JI3" s="180"/>
      <c r="JJ3" s="180"/>
      <c r="JK3" s="180"/>
      <c r="JL3" s="180"/>
      <c r="JM3" s="180"/>
      <c r="JN3" s="180"/>
      <c r="JO3" s="180"/>
      <c r="JP3" s="180"/>
      <c r="JQ3" s="180"/>
      <c r="JR3" s="180"/>
      <c r="JS3" s="180"/>
    </row>
    <row r="4" spans="1:279" s="181" customFormat="1" ht="41.25" customHeight="1">
      <c r="A4" s="444" t="s">
        <v>0</v>
      </c>
      <c r="B4" s="445"/>
      <c r="C4" s="446"/>
      <c r="D4" s="447" t="str">
        <f>'Mapa Final'!D4</f>
        <v>Reparto</v>
      </c>
      <c r="E4" s="448"/>
      <c r="F4" s="448"/>
      <c r="G4" s="448"/>
      <c r="H4" s="448"/>
      <c r="I4" s="448"/>
      <c r="J4" s="448"/>
      <c r="K4" s="448"/>
      <c r="L4" s="448"/>
      <c r="M4" s="448"/>
      <c r="N4" s="449"/>
      <c r="O4" s="450"/>
      <c r="P4" s="450"/>
      <c r="Q4" s="450"/>
      <c r="R4" s="200"/>
      <c r="S4" s="1"/>
      <c r="T4" s="1"/>
      <c r="U4" s="1"/>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180"/>
      <c r="HY4" s="180"/>
      <c r="HZ4" s="180"/>
      <c r="IA4" s="180"/>
      <c r="IB4" s="180"/>
      <c r="IC4" s="180"/>
      <c r="ID4" s="180"/>
      <c r="IE4" s="180"/>
      <c r="IF4" s="180"/>
      <c r="IG4" s="180"/>
      <c r="IH4" s="180"/>
      <c r="II4" s="180"/>
      <c r="IJ4" s="180"/>
      <c r="IK4" s="180"/>
      <c r="IL4" s="180"/>
      <c r="IM4" s="180"/>
      <c r="IN4" s="180"/>
      <c r="IO4" s="180"/>
      <c r="IP4" s="180"/>
      <c r="IQ4" s="180"/>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row>
    <row r="5" spans="1:279" s="181" customFormat="1" ht="52.5" customHeight="1">
      <c r="A5" s="444" t="s">
        <v>1</v>
      </c>
      <c r="B5" s="445"/>
      <c r="C5" s="446"/>
      <c r="D5" s="455" t="str">
        <f>'Mapa Final'!D5</f>
        <v>Radicar y repartir de manera eficiente y oportuna de los procesos y acciones constitucionales que sean presentados por los diferentes usuarios, tanto en primera como en segunda instancia, bajo los parámetros legales vigentes y a través del sistema de reparto institucional establecido por nivel central para garantizar un reparto equitativo y transparente entre todos los despachos judiciales</v>
      </c>
      <c r="E5" s="456"/>
      <c r="F5" s="456"/>
      <c r="G5" s="456"/>
      <c r="H5" s="456"/>
      <c r="I5" s="456"/>
      <c r="J5" s="456"/>
      <c r="K5" s="456"/>
      <c r="L5" s="456"/>
      <c r="M5" s="456"/>
      <c r="N5" s="457"/>
      <c r="O5" s="1"/>
      <c r="P5" s="1"/>
      <c r="Q5" s="1"/>
      <c r="R5" s="1"/>
      <c r="S5" s="1"/>
      <c r="T5" s="1"/>
      <c r="U5" s="1"/>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row>
    <row r="6" spans="1:279" s="181" customFormat="1" ht="32.25" customHeight="1" thickBot="1">
      <c r="A6" s="444" t="s">
        <v>2</v>
      </c>
      <c r="B6" s="445"/>
      <c r="C6" s="446"/>
      <c r="D6" s="455" t="str">
        <f>'Mapa Final'!D6</f>
        <v>Oficina Judicial de Manizales</v>
      </c>
      <c r="E6" s="456"/>
      <c r="F6" s="456"/>
      <c r="G6" s="456"/>
      <c r="H6" s="456"/>
      <c r="I6" s="456"/>
      <c r="J6" s="456"/>
      <c r="K6" s="456"/>
      <c r="L6" s="456"/>
      <c r="M6" s="456"/>
      <c r="N6" s="457"/>
      <c r="O6" s="1"/>
      <c r="P6" s="1"/>
      <c r="Q6" s="1"/>
      <c r="R6" s="1"/>
      <c r="S6" s="1"/>
      <c r="T6" s="1"/>
      <c r="U6" s="1"/>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c r="IO6" s="180"/>
      <c r="IP6" s="180"/>
      <c r="IQ6" s="180"/>
      <c r="IR6" s="180"/>
      <c r="IS6" s="180"/>
      <c r="IT6" s="180"/>
      <c r="IU6" s="180"/>
      <c r="IV6" s="180"/>
      <c r="IW6" s="180"/>
      <c r="IX6" s="180"/>
      <c r="IY6" s="180"/>
      <c r="IZ6" s="180"/>
      <c r="JA6" s="180"/>
      <c r="JB6" s="180"/>
      <c r="JC6" s="180"/>
      <c r="JD6" s="180"/>
      <c r="JE6" s="180"/>
      <c r="JF6" s="180"/>
      <c r="JG6" s="180"/>
      <c r="JH6" s="180"/>
      <c r="JI6" s="180"/>
      <c r="JJ6" s="180"/>
      <c r="JK6" s="180"/>
      <c r="JL6" s="180"/>
      <c r="JM6" s="180"/>
      <c r="JN6" s="180"/>
      <c r="JO6" s="180"/>
      <c r="JP6" s="180"/>
      <c r="JQ6" s="180"/>
      <c r="JR6" s="180"/>
      <c r="JS6" s="180"/>
    </row>
    <row r="7" spans="1:279" s="184" customFormat="1" ht="38.25" customHeight="1" thickTop="1" thickBot="1">
      <c r="A7" s="624" t="s">
        <v>424</v>
      </c>
      <c r="B7" s="625"/>
      <c r="C7" s="625"/>
      <c r="D7" s="625"/>
      <c r="E7" s="625"/>
      <c r="F7" s="626"/>
      <c r="G7" s="182"/>
      <c r="H7" s="627" t="s">
        <v>425</v>
      </c>
      <c r="I7" s="627"/>
      <c r="J7" s="627"/>
      <c r="K7" s="627" t="s">
        <v>426</v>
      </c>
      <c r="L7" s="627"/>
      <c r="M7" s="627"/>
      <c r="N7" s="628" t="s">
        <v>287</v>
      </c>
      <c r="O7" s="633" t="s">
        <v>427</v>
      </c>
      <c r="P7" s="635" t="s">
        <v>428</v>
      </c>
      <c r="Q7" s="638"/>
      <c r="R7" s="636"/>
      <c r="S7" s="635" t="s">
        <v>429</v>
      </c>
      <c r="T7" s="636"/>
      <c r="U7" s="637" t="s">
        <v>442</v>
      </c>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row>
    <row r="8" spans="1:279" s="192" customFormat="1" ht="81" customHeight="1" thickTop="1" thickBot="1">
      <c r="A8" s="185" t="s">
        <v>201</v>
      </c>
      <c r="B8" s="185" t="s">
        <v>445</v>
      </c>
      <c r="C8" s="186" t="s">
        <v>8</v>
      </c>
      <c r="D8" s="187" t="s">
        <v>431</v>
      </c>
      <c r="E8" s="201" t="s">
        <v>10</v>
      </c>
      <c r="F8" s="201" t="s">
        <v>11</v>
      </c>
      <c r="G8" s="201" t="s">
        <v>12</v>
      </c>
      <c r="H8" s="189" t="s">
        <v>432</v>
      </c>
      <c r="I8" s="189" t="s">
        <v>38</v>
      </c>
      <c r="J8" s="189" t="s">
        <v>433</v>
      </c>
      <c r="K8" s="189" t="s">
        <v>432</v>
      </c>
      <c r="L8" s="189" t="s">
        <v>434</v>
      </c>
      <c r="M8" s="189" t="s">
        <v>433</v>
      </c>
      <c r="N8" s="628"/>
      <c r="O8" s="634"/>
      <c r="P8" s="190" t="s">
        <v>435</v>
      </c>
      <c r="Q8" s="190" t="s">
        <v>436</v>
      </c>
      <c r="R8" s="190" t="s">
        <v>483</v>
      </c>
      <c r="S8" s="190" t="s">
        <v>437</v>
      </c>
      <c r="T8" s="190" t="s">
        <v>438</v>
      </c>
      <c r="U8" s="637"/>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row>
    <row r="9" spans="1:279" s="193" customFormat="1" ht="10.5" customHeight="1" thickTop="1" thickBot="1">
      <c r="A9" s="622"/>
      <c r="B9" s="623"/>
      <c r="C9" s="623"/>
      <c r="D9" s="623"/>
      <c r="E9" s="623"/>
      <c r="F9" s="623"/>
      <c r="G9" s="623"/>
      <c r="H9" s="623"/>
      <c r="I9" s="623"/>
      <c r="J9" s="623"/>
      <c r="K9" s="623"/>
      <c r="L9" s="623"/>
      <c r="M9" s="623"/>
      <c r="N9" s="623"/>
      <c r="U9" s="194"/>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row>
    <row r="10" spans="1:279" s="196" customFormat="1" ht="126.75" customHeight="1">
      <c r="A10" s="612">
        <f>'Mapa Final'!A10</f>
        <v>1</v>
      </c>
      <c r="B10" s="591" t="str">
        <f>'Mapa Final'!B10</f>
        <v>Incumplimiento de los objetivos propuestos en los planes de acción y de los pilares estrategicos del PSD</v>
      </c>
      <c r="C10" s="591" t="str">
        <f>'Mapa Final'!C10</f>
        <v>Incumplimiento de las metas establecidas</v>
      </c>
      <c r="D10" s="591" t="str">
        <f>'Mapa Final'!D10</f>
        <v>Inadecuada formulación del Plan de Acción</v>
      </c>
      <c r="E10" s="594" t="str">
        <f>'Mapa Final'!E10</f>
        <v xml:space="preserve"> Retrasos en el seguimiento trimestral de los planes de acción y/o en la ejecución de las actividades del plan de acción</v>
      </c>
      <c r="F10" s="594" t="str">
        <f>'Mapa Final'!F10</f>
        <v>POSIBILIDAD DE + IMPACTO+ DEBIDO A +CAUSA RAIZ)
Posibilidad de incumplimiento de las metas establecidas debido a retrasos en el seguimiento trimestral de los planes de acción y/o en la ejecución de las actividades del plan de acción</v>
      </c>
      <c r="G10" s="594" t="str">
        <f>'Mapa Final'!G10</f>
        <v>Ejecución y Administración de Procesos</v>
      </c>
      <c r="H10" s="597" t="str">
        <f>'Mapa Final'!I10</f>
        <v>Baja</v>
      </c>
      <c r="I10" s="600" t="str">
        <f>'Mapa Final'!L10</f>
        <v>Moderado</v>
      </c>
      <c r="J10" s="606" t="str">
        <f>'Mapa Final'!N10</f>
        <v>Moderado</v>
      </c>
      <c r="K10" s="609" t="str">
        <f>'Mapa Final'!AA10</f>
        <v>Baja</v>
      </c>
      <c r="L10" s="609" t="str">
        <f>'Mapa Final'!AE10</f>
        <v>Moderado</v>
      </c>
      <c r="M10" s="603" t="str">
        <f>'Mapa Final'!AG10</f>
        <v>Moderado</v>
      </c>
      <c r="N10" s="609" t="str">
        <f>'Mapa Final'!AH10</f>
        <v>Reducir (Mitigar)</v>
      </c>
      <c r="O10" s="574" t="s">
        <v>686</v>
      </c>
      <c r="P10" s="577"/>
      <c r="Q10" s="583" t="s">
        <v>179</v>
      </c>
      <c r="R10" s="577"/>
      <c r="S10" s="580">
        <v>44986</v>
      </c>
      <c r="T10" s="580">
        <v>45291</v>
      </c>
      <c r="U10" s="583" t="s">
        <v>735</v>
      </c>
      <c r="V10" s="571" t="s">
        <v>732</v>
      </c>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6" customFormat="1" ht="126.75" customHeight="1">
      <c r="A11" s="613"/>
      <c r="B11" s="592"/>
      <c r="C11" s="592"/>
      <c r="D11" s="592"/>
      <c r="E11" s="595"/>
      <c r="F11" s="595"/>
      <c r="G11" s="595"/>
      <c r="H11" s="598"/>
      <c r="I11" s="601"/>
      <c r="J11" s="607"/>
      <c r="K11" s="610"/>
      <c r="L11" s="610"/>
      <c r="M11" s="604"/>
      <c r="N11" s="610"/>
      <c r="O11" s="575"/>
      <c r="P11" s="578"/>
      <c r="Q11" s="584"/>
      <c r="R11" s="578"/>
      <c r="S11" s="586"/>
      <c r="T11" s="581"/>
      <c r="U11" s="584"/>
      <c r="V11" s="572"/>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6" customFormat="1" ht="126.75" customHeight="1">
      <c r="A12" s="613"/>
      <c r="B12" s="592"/>
      <c r="C12" s="592"/>
      <c r="D12" s="592"/>
      <c r="E12" s="595"/>
      <c r="F12" s="595"/>
      <c r="G12" s="595"/>
      <c r="H12" s="598"/>
      <c r="I12" s="601"/>
      <c r="J12" s="607"/>
      <c r="K12" s="610"/>
      <c r="L12" s="610"/>
      <c r="M12" s="604"/>
      <c r="N12" s="610"/>
      <c r="O12" s="575"/>
      <c r="P12" s="578"/>
      <c r="Q12" s="584"/>
      <c r="R12" s="578"/>
      <c r="S12" s="586"/>
      <c r="T12" s="581"/>
      <c r="U12" s="584"/>
      <c r="V12" s="572"/>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6" customFormat="1" ht="126.75" customHeight="1">
      <c r="A13" s="613"/>
      <c r="B13" s="592"/>
      <c r="C13" s="592"/>
      <c r="D13" s="592"/>
      <c r="E13" s="595"/>
      <c r="F13" s="595"/>
      <c r="G13" s="595"/>
      <c r="H13" s="598"/>
      <c r="I13" s="601"/>
      <c r="J13" s="607"/>
      <c r="K13" s="610"/>
      <c r="L13" s="610"/>
      <c r="M13" s="604"/>
      <c r="N13" s="610"/>
      <c r="O13" s="575"/>
      <c r="P13" s="578"/>
      <c r="Q13" s="584"/>
      <c r="R13" s="578"/>
      <c r="S13" s="586"/>
      <c r="T13" s="581"/>
      <c r="U13" s="584"/>
      <c r="V13" s="572"/>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6" customFormat="1" ht="126.75" customHeight="1" thickBot="1">
      <c r="A14" s="614"/>
      <c r="B14" s="593"/>
      <c r="C14" s="593"/>
      <c r="D14" s="593"/>
      <c r="E14" s="596"/>
      <c r="F14" s="596"/>
      <c r="G14" s="596"/>
      <c r="H14" s="599"/>
      <c r="I14" s="602"/>
      <c r="J14" s="608"/>
      <c r="K14" s="611"/>
      <c r="L14" s="611"/>
      <c r="M14" s="605"/>
      <c r="N14" s="611"/>
      <c r="O14" s="576"/>
      <c r="P14" s="579"/>
      <c r="Q14" s="585"/>
      <c r="R14" s="579"/>
      <c r="S14" s="587"/>
      <c r="T14" s="582"/>
      <c r="U14" s="585"/>
      <c r="V14" s="573"/>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6" customFormat="1" ht="126.75" customHeight="1">
      <c r="A15" s="612">
        <f>'Mapa Final'!A15</f>
        <v>2</v>
      </c>
      <c r="B15" s="591" t="str">
        <f>'Mapa Final'!B15</f>
        <v>Recibir dádivas o beneficios para alterar los planes de acción establecidos</v>
      </c>
      <c r="C15" s="591" t="str">
        <f>'Mapa Final'!C15</f>
        <v>Reputacional (Corrupción)</v>
      </c>
      <c r="D15" s="591" t="str">
        <f>'Mapa Final'!D15</f>
        <v>Insuficientes programas de capacitación para la toma de conciencia debido al desconocimiento de la ley antisoborno (ISO 37001:2016), Plan Anticorrupción y  de los  valores y principios propios de la entidad.</v>
      </c>
      <c r="E15" s="594" t="str">
        <f>'Mapa Final'!E15</f>
        <v xml:space="preserve">Carencia en transparencia, etica y valores . </v>
      </c>
      <c r="F15" s="594" t="str">
        <f>'Mapa Final'!F15</f>
        <v xml:space="preserve">Posibilidad de actos indebidos de  los servidores judiciales debido a  la carencia en transparencia, etica y valores </v>
      </c>
      <c r="G15" s="594" t="str">
        <f>'Mapa Final'!G15</f>
        <v>Fraude Interno</v>
      </c>
      <c r="H15" s="597" t="str">
        <f>'Mapa Final'!I15</f>
        <v>Baja</v>
      </c>
      <c r="I15" s="600" t="str">
        <f>'Mapa Final'!L15</f>
        <v>Mayor</v>
      </c>
      <c r="J15" s="606" t="str">
        <f>'Mapa Final'!N15</f>
        <v>Alto</v>
      </c>
      <c r="K15" s="609" t="str">
        <f>'Mapa Final'!AA15</f>
        <v>Baja</v>
      </c>
      <c r="L15" s="609" t="str">
        <f>'Mapa Final'!AE15</f>
        <v>Mayor</v>
      </c>
      <c r="M15" s="603" t="str">
        <f>'Mapa Final'!AG15</f>
        <v>Alto</v>
      </c>
      <c r="N15" s="609" t="str">
        <f>'Mapa Final'!AH15</f>
        <v>Reducir (Compartir)</v>
      </c>
      <c r="O15" s="574" t="s">
        <v>687</v>
      </c>
      <c r="P15" s="577"/>
      <c r="Q15" s="583" t="s">
        <v>179</v>
      </c>
      <c r="R15" s="577"/>
      <c r="S15" s="580">
        <v>44927</v>
      </c>
      <c r="T15" s="580">
        <v>45291</v>
      </c>
      <c r="U15" s="583" t="s">
        <v>736</v>
      </c>
      <c r="V15" s="571" t="s">
        <v>737</v>
      </c>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6" customFormat="1" ht="126.75" customHeight="1">
      <c r="A16" s="613"/>
      <c r="B16" s="592"/>
      <c r="C16" s="592"/>
      <c r="D16" s="592"/>
      <c r="E16" s="595"/>
      <c r="F16" s="595"/>
      <c r="G16" s="595"/>
      <c r="H16" s="598"/>
      <c r="I16" s="601"/>
      <c r="J16" s="607"/>
      <c r="K16" s="610"/>
      <c r="L16" s="610"/>
      <c r="M16" s="604"/>
      <c r="N16" s="610"/>
      <c r="O16" s="575"/>
      <c r="P16" s="578"/>
      <c r="Q16" s="584"/>
      <c r="R16" s="578"/>
      <c r="S16" s="586"/>
      <c r="T16" s="581"/>
      <c r="U16" s="584"/>
      <c r="V16" s="572"/>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6" customFormat="1" ht="126.75" customHeight="1">
      <c r="A17" s="613"/>
      <c r="B17" s="592"/>
      <c r="C17" s="592"/>
      <c r="D17" s="592"/>
      <c r="E17" s="595"/>
      <c r="F17" s="595"/>
      <c r="G17" s="595"/>
      <c r="H17" s="598"/>
      <c r="I17" s="601"/>
      <c r="J17" s="607"/>
      <c r="K17" s="610"/>
      <c r="L17" s="610"/>
      <c r="M17" s="604"/>
      <c r="N17" s="610"/>
      <c r="O17" s="575"/>
      <c r="P17" s="578"/>
      <c r="Q17" s="584"/>
      <c r="R17" s="578"/>
      <c r="S17" s="586"/>
      <c r="T17" s="581"/>
      <c r="U17" s="584"/>
      <c r="V17" s="572"/>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6" customFormat="1" ht="126.75" customHeight="1">
      <c r="A18" s="613"/>
      <c r="B18" s="592"/>
      <c r="C18" s="592"/>
      <c r="D18" s="592"/>
      <c r="E18" s="595"/>
      <c r="F18" s="595"/>
      <c r="G18" s="595"/>
      <c r="H18" s="598"/>
      <c r="I18" s="601"/>
      <c r="J18" s="607"/>
      <c r="K18" s="610"/>
      <c r="L18" s="610"/>
      <c r="M18" s="604"/>
      <c r="N18" s="610"/>
      <c r="O18" s="575"/>
      <c r="P18" s="578"/>
      <c r="Q18" s="584"/>
      <c r="R18" s="578"/>
      <c r="S18" s="586"/>
      <c r="T18" s="581"/>
      <c r="U18" s="584"/>
      <c r="V18" s="572"/>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6" customFormat="1" ht="126.75" customHeight="1" thickBot="1">
      <c r="A19" s="614"/>
      <c r="B19" s="593"/>
      <c r="C19" s="593"/>
      <c r="D19" s="593"/>
      <c r="E19" s="596"/>
      <c r="F19" s="596"/>
      <c r="G19" s="596"/>
      <c r="H19" s="599"/>
      <c r="I19" s="602"/>
      <c r="J19" s="608"/>
      <c r="K19" s="611"/>
      <c r="L19" s="611"/>
      <c r="M19" s="605"/>
      <c r="N19" s="611"/>
      <c r="O19" s="576"/>
      <c r="P19" s="579"/>
      <c r="Q19" s="585"/>
      <c r="R19" s="579"/>
      <c r="S19" s="587"/>
      <c r="T19" s="582"/>
      <c r="U19" s="585"/>
      <c r="V19" s="573"/>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26.75" customHeight="1">
      <c r="A20" s="612">
        <f>'Mapa Final'!A20</f>
        <v>3</v>
      </c>
      <c r="B20" s="591" t="str">
        <f>'Mapa Final'!B20</f>
        <v>Inaplicabilidad de la normavidad ambiental vigente</v>
      </c>
      <c r="C20" s="591" t="str">
        <f>'Mapa Final'!C20</f>
        <v>Afectación Ambiental</v>
      </c>
      <c r="D20" s="591" t="str">
        <f>'Mapa Final'!D20</f>
        <v>Falta de apropiación del Plan de Gestión Ambiental que aplica para la Rama Judicial Acuerdo PSAA14-10160</v>
      </c>
      <c r="E20" s="594" t="str">
        <f>'Mapa Final'!E20</f>
        <v>Desconocimiento de los lineamientos ambientales y normatividad vigente ambiental</v>
      </c>
      <c r="F20" s="594" t="str">
        <f>'Mapa Final'!F20</f>
        <v>Posibilidad de afectación ambiental debido al desconocimiento de las lineamientos ambientales y normatividad vigente ambiental</v>
      </c>
      <c r="G20" s="594" t="str">
        <f>'Mapa Final'!G20</f>
        <v>Eventos Ambientales Internos</v>
      </c>
      <c r="H20" s="597" t="str">
        <f>'Mapa Final'!I20</f>
        <v>Baja</v>
      </c>
      <c r="I20" s="600" t="str">
        <f>'Mapa Final'!L20</f>
        <v>Moderado</v>
      </c>
      <c r="J20" s="606" t="str">
        <f>'Mapa Final'!N20</f>
        <v>Moderado</v>
      </c>
      <c r="K20" s="609" t="str">
        <f>'Mapa Final'!AA20</f>
        <v>Baja</v>
      </c>
      <c r="L20" s="609" t="str">
        <f>'Mapa Final'!AE20</f>
        <v>Moderado</v>
      </c>
      <c r="M20" s="603" t="str">
        <f>'Mapa Final'!AG20</f>
        <v>Moderado</v>
      </c>
      <c r="N20" s="609" t="str">
        <f>'Mapa Final'!AH20</f>
        <v>Evitar</v>
      </c>
      <c r="O20" s="574" t="s">
        <v>688</v>
      </c>
      <c r="P20" s="577"/>
      <c r="Q20" s="583" t="s">
        <v>179</v>
      </c>
      <c r="R20" s="577"/>
      <c r="S20" s="580">
        <v>44927</v>
      </c>
      <c r="T20" s="580">
        <v>45291</v>
      </c>
      <c r="U20" s="583" t="s">
        <v>736</v>
      </c>
      <c r="V20" s="571" t="s">
        <v>737</v>
      </c>
      <c r="W20" s="35"/>
    </row>
    <row r="21" spans="1:177" ht="126.75" customHeight="1">
      <c r="A21" s="613"/>
      <c r="B21" s="592"/>
      <c r="C21" s="592"/>
      <c r="D21" s="592"/>
      <c r="E21" s="595"/>
      <c r="F21" s="595"/>
      <c r="G21" s="595"/>
      <c r="H21" s="598"/>
      <c r="I21" s="601"/>
      <c r="J21" s="607"/>
      <c r="K21" s="610"/>
      <c r="L21" s="610"/>
      <c r="M21" s="604"/>
      <c r="N21" s="610"/>
      <c r="O21" s="575"/>
      <c r="P21" s="578"/>
      <c r="Q21" s="584"/>
      <c r="R21" s="578"/>
      <c r="S21" s="586"/>
      <c r="T21" s="581"/>
      <c r="U21" s="584"/>
      <c r="V21" s="572"/>
      <c r="W21" s="35"/>
    </row>
    <row r="22" spans="1:177" ht="126.75" customHeight="1">
      <c r="A22" s="613"/>
      <c r="B22" s="592"/>
      <c r="C22" s="592"/>
      <c r="D22" s="592"/>
      <c r="E22" s="595"/>
      <c r="F22" s="595"/>
      <c r="G22" s="595"/>
      <c r="H22" s="598"/>
      <c r="I22" s="601"/>
      <c r="J22" s="607"/>
      <c r="K22" s="610"/>
      <c r="L22" s="610"/>
      <c r="M22" s="604"/>
      <c r="N22" s="610"/>
      <c r="O22" s="575"/>
      <c r="P22" s="578"/>
      <c r="Q22" s="584"/>
      <c r="R22" s="578"/>
      <c r="S22" s="586"/>
      <c r="T22" s="581"/>
      <c r="U22" s="584"/>
      <c r="V22" s="572"/>
      <c r="W22" s="35"/>
    </row>
    <row r="23" spans="1:177" ht="126.75" customHeight="1">
      <c r="A23" s="613"/>
      <c r="B23" s="592"/>
      <c r="C23" s="592"/>
      <c r="D23" s="592"/>
      <c r="E23" s="595"/>
      <c r="F23" s="595"/>
      <c r="G23" s="595"/>
      <c r="H23" s="598"/>
      <c r="I23" s="601"/>
      <c r="J23" s="607"/>
      <c r="K23" s="610"/>
      <c r="L23" s="610"/>
      <c r="M23" s="604"/>
      <c r="N23" s="610"/>
      <c r="O23" s="575"/>
      <c r="P23" s="578"/>
      <c r="Q23" s="584"/>
      <c r="R23" s="578"/>
      <c r="S23" s="586"/>
      <c r="T23" s="581"/>
      <c r="U23" s="584"/>
      <c r="V23" s="572"/>
      <c r="W23" s="35"/>
    </row>
    <row r="24" spans="1:177" ht="126.75" customHeight="1" thickBot="1">
      <c r="A24" s="614"/>
      <c r="B24" s="593"/>
      <c r="C24" s="593"/>
      <c r="D24" s="593"/>
      <c r="E24" s="596"/>
      <c r="F24" s="596"/>
      <c r="G24" s="596"/>
      <c r="H24" s="599"/>
      <c r="I24" s="602"/>
      <c r="J24" s="608"/>
      <c r="K24" s="611"/>
      <c r="L24" s="611"/>
      <c r="M24" s="605"/>
      <c r="N24" s="611"/>
      <c r="O24" s="576"/>
      <c r="P24" s="579"/>
      <c r="Q24" s="585"/>
      <c r="R24" s="579"/>
      <c r="S24" s="587"/>
      <c r="T24" s="582"/>
      <c r="U24" s="585"/>
      <c r="V24" s="573"/>
      <c r="W24" s="35"/>
    </row>
    <row r="25" spans="1:177" ht="126.75" customHeight="1">
      <c r="A25" s="612">
        <f>'Mapa Final'!A25</f>
        <v>4</v>
      </c>
      <c r="B25" s="591" t="str">
        <f>'Mapa Final'!B25</f>
        <v>Falla del sistema de reparto y/o ventanilla virtual</v>
      </c>
      <c r="C25" s="591" t="str">
        <f>'Mapa Final'!C25</f>
        <v>Afectación en la Prestación del Servicio de Justicia</v>
      </c>
      <c r="D25" s="591" t="str">
        <f>'Mapa Final'!D25</f>
        <v>1.Concurrencia de usuarios  en la red del Palacio (Congestión) generando Denegación del Servicio en el sistema (DoS).
2. Caída de la red del Palacio
3. Errores en aplicativo institucional.
4, Fallas en el servidor donde se encuentran almacendos los aplicativos de reparto y/o ventanilla virtual</v>
      </c>
      <c r="E25" s="594" t="str">
        <f>'Mapa Final'!E25</f>
        <v>Alto de volumen  de usuarios
Saturación (congestión) en la red</v>
      </c>
      <c r="F25" s="594" t="str">
        <f>'Mapa Final'!F25</f>
        <v>Posibilidad de que se presenten fallas en el sistema de reparto y/o ventanilla  virtual debido a el alto volumen de usuarios en la red</v>
      </c>
      <c r="G25" s="594" t="str">
        <f>'Mapa Final'!G25</f>
        <v>Usuarios, productos y prácticas organizacionales</v>
      </c>
      <c r="H25" s="597" t="str">
        <f>'Mapa Final'!I25</f>
        <v>Baja</v>
      </c>
      <c r="I25" s="600" t="str">
        <f>'Mapa Final'!L25</f>
        <v>Leve</v>
      </c>
      <c r="J25" s="606" t="str">
        <f>'Mapa Final'!N25</f>
        <v>Bajo</v>
      </c>
      <c r="K25" s="609" t="str">
        <f>'Mapa Final'!AA25</f>
        <v>Baja</v>
      </c>
      <c r="L25" s="609" t="str">
        <f>'Mapa Final'!AE25</f>
        <v>Leve</v>
      </c>
      <c r="M25" s="603" t="str">
        <f>'Mapa Final'!AG25</f>
        <v>Bajo</v>
      </c>
      <c r="N25" s="609" t="str">
        <f>'Mapa Final'!AH25</f>
        <v>Aceptar</v>
      </c>
      <c r="O25" s="411" t="s">
        <v>667</v>
      </c>
      <c r="P25" s="411"/>
      <c r="Q25" s="619" t="s">
        <v>681</v>
      </c>
      <c r="R25" s="616"/>
      <c r="S25" s="413">
        <v>44927</v>
      </c>
      <c r="T25" s="413">
        <v>45107</v>
      </c>
      <c r="U25" s="588" t="s">
        <v>684</v>
      </c>
    </row>
    <row r="26" spans="1:177" ht="126.75" customHeight="1">
      <c r="A26" s="613"/>
      <c r="B26" s="592"/>
      <c r="C26" s="592"/>
      <c r="D26" s="592"/>
      <c r="E26" s="595"/>
      <c r="F26" s="595"/>
      <c r="G26" s="595"/>
      <c r="H26" s="598"/>
      <c r="I26" s="601"/>
      <c r="J26" s="607"/>
      <c r="K26" s="610"/>
      <c r="L26" s="610"/>
      <c r="M26" s="604"/>
      <c r="N26" s="610"/>
      <c r="O26" s="411"/>
      <c r="P26" s="411"/>
      <c r="Q26" s="620"/>
      <c r="R26" s="617"/>
      <c r="S26" s="413"/>
      <c r="T26" s="414"/>
      <c r="U26" s="589"/>
    </row>
    <row r="27" spans="1:177" ht="126.75" customHeight="1">
      <c r="A27" s="613"/>
      <c r="B27" s="592"/>
      <c r="C27" s="592"/>
      <c r="D27" s="592"/>
      <c r="E27" s="595"/>
      <c r="F27" s="595"/>
      <c r="G27" s="595"/>
      <c r="H27" s="598"/>
      <c r="I27" s="601"/>
      <c r="J27" s="607"/>
      <c r="K27" s="610"/>
      <c r="L27" s="610"/>
      <c r="M27" s="604"/>
      <c r="N27" s="610"/>
      <c r="O27" s="411"/>
      <c r="P27" s="411"/>
      <c r="Q27" s="620"/>
      <c r="R27" s="617"/>
      <c r="S27" s="413"/>
      <c r="T27" s="414"/>
      <c r="U27" s="589"/>
      <c r="V27" s="331" t="s">
        <v>738</v>
      </c>
    </row>
    <row r="28" spans="1:177" ht="126.75" customHeight="1">
      <c r="A28" s="613"/>
      <c r="B28" s="592"/>
      <c r="C28" s="592"/>
      <c r="D28" s="592"/>
      <c r="E28" s="595"/>
      <c r="F28" s="595"/>
      <c r="G28" s="595"/>
      <c r="H28" s="598"/>
      <c r="I28" s="601"/>
      <c r="J28" s="607"/>
      <c r="K28" s="610"/>
      <c r="L28" s="610"/>
      <c r="M28" s="604"/>
      <c r="N28" s="610"/>
      <c r="O28" s="411"/>
      <c r="P28" s="411"/>
      <c r="Q28" s="620"/>
      <c r="R28" s="617"/>
      <c r="S28" s="413"/>
      <c r="T28" s="414"/>
      <c r="U28" s="589"/>
    </row>
    <row r="29" spans="1:177" ht="126.75" customHeight="1" thickBot="1">
      <c r="A29" s="614"/>
      <c r="B29" s="593"/>
      <c r="C29" s="593"/>
      <c r="D29" s="593"/>
      <c r="E29" s="596"/>
      <c r="F29" s="596"/>
      <c r="G29" s="596"/>
      <c r="H29" s="599"/>
      <c r="I29" s="602"/>
      <c r="J29" s="608"/>
      <c r="K29" s="611"/>
      <c r="L29" s="611"/>
      <c r="M29" s="605"/>
      <c r="N29" s="611"/>
      <c r="O29" s="411"/>
      <c r="P29" s="411"/>
      <c r="Q29" s="621"/>
      <c r="R29" s="618"/>
      <c r="S29" s="413"/>
      <c r="T29" s="414"/>
      <c r="U29" s="590"/>
    </row>
    <row r="30" spans="1:177" ht="126.75" customHeight="1">
      <c r="A30" s="612">
        <f>'Mapa Final'!A30</f>
        <v>5</v>
      </c>
      <c r="B30" s="591" t="str">
        <f>'Mapa Final'!B30</f>
        <v>Reparto doble</v>
      </c>
      <c r="C30" s="591" t="str">
        <f>'Mapa Final'!C30</f>
        <v>Incumplimiento de las metas establecidas</v>
      </c>
      <c r="D30" s="591" t="str">
        <f>'Mapa Final'!D30</f>
        <v xml:space="preserve">Recepción de la misma solicitud por canales diferentes.
</v>
      </c>
      <c r="E30" s="594" t="str">
        <f>'Mapa Final'!E30</f>
        <v xml:space="preserve">Falta de unificación de los canales de atención para la recepcion de procesos y acciones constitucionales
Sistema Institucionale de reparto sin soporte técnico </v>
      </c>
      <c r="F30" s="594" t="str">
        <f>'Mapa Final'!F30</f>
        <v xml:space="preserve">Posibilidad de que se presente un incumplimiento en las metas establecidas debido a la fata de unificación de canales de atencion para la recepcion de procesos y acciones constitucionales,  y  sistema Institucional de reparto sin soporte técnico </v>
      </c>
      <c r="G30" s="594" t="str">
        <f>'Mapa Final'!G30</f>
        <v>Usuarios, productos y prácticas organizacionales</v>
      </c>
      <c r="H30" s="597" t="str">
        <f>'Mapa Final'!I30</f>
        <v>Baja</v>
      </c>
      <c r="I30" s="600" t="str">
        <f>'Mapa Final'!L30</f>
        <v>Menor</v>
      </c>
      <c r="J30" s="606" t="str">
        <f>'Mapa Final'!N30</f>
        <v>Moderado</v>
      </c>
      <c r="K30" s="609" t="str">
        <f>'Mapa Final'!AA30</f>
        <v>Baja</v>
      </c>
      <c r="L30" s="609" t="str">
        <f>'Mapa Final'!AE30</f>
        <v>Menor</v>
      </c>
      <c r="M30" s="603" t="str">
        <f>'Mapa Final'!AG30</f>
        <v>Moderado</v>
      </c>
      <c r="N30" s="609" t="str">
        <f>'Mapa Final'!AH30</f>
        <v>Reducir (Compartir)</v>
      </c>
      <c r="O30" s="583" t="s">
        <v>731</v>
      </c>
      <c r="P30" s="577"/>
      <c r="Q30" s="615" t="s">
        <v>681</v>
      </c>
      <c r="R30" s="615"/>
      <c r="S30" s="580">
        <v>44927</v>
      </c>
      <c r="T30" s="580">
        <v>45291</v>
      </c>
      <c r="U30" s="583" t="s">
        <v>696</v>
      </c>
    </row>
    <row r="31" spans="1:177" ht="126.75" customHeight="1" thickBot="1">
      <c r="A31" s="613"/>
      <c r="B31" s="592"/>
      <c r="C31" s="592"/>
      <c r="D31" s="592"/>
      <c r="E31" s="595"/>
      <c r="F31" s="595"/>
      <c r="G31" s="595"/>
      <c r="H31" s="598"/>
      <c r="I31" s="601"/>
      <c r="J31" s="607"/>
      <c r="K31" s="610"/>
      <c r="L31" s="610"/>
      <c r="M31" s="604"/>
      <c r="N31" s="610"/>
      <c r="O31" s="585"/>
      <c r="P31" s="578"/>
      <c r="Q31" s="586"/>
      <c r="R31" s="586"/>
      <c r="S31" s="586"/>
      <c r="T31" s="586"/>
      <c r="U31" s="584"/>
      <c r="V31" s="330" t="s">
        <v>697</v>
      </c>
    </row>
    <row r="32" spans="1:177" ht="126.75" customHeight="1">
      <c r="A32" s="612">
        <f>'Mapa Final'!A32</f>
        <v>6</v>
      </c>
      <c r="B32" s="591" t="str">
        <f>'Mapa Final'!B32</f>
        <v>Error en el reparto de procesos</v>
      </c>
      <c r="C32" s="591" t="str">
        <f>'Mapa Final'!C32</f>
        <v>Incumplimiento de las metas establecidas</v>
      </c>
      <c r="D32" s="591" t="str">
        <f>'Mapa Final'!D32</f>
        <v>Desconocimiento o falta de capacitación del personal de reparto.</v>
      </c>
      <c r="E32" s="594" t="str">
        <f>'Mapa Final'!E32</f>
        <v>Descuido y falta de concentración al momento de hacer reparto a causa del alto volumen de trabajo que impide concentración en una actividad específica</v>
      </c>
      <c r="F32" s="594" t="str">
        <f>'Mapa Final'!F32</f>
        <v xml:space="preserve">Posibilidad de que se presente error en el reparto de procesos y/o acciones constitucionales debido a descuido y falta de concentración al momento de hacer reparto </v>
      </c>
      <c r="G32" s="594" t="str">
        <f>'Mapa Final'!G32</f>
        <v>Usuarios, productos y prácticas organizacionales</v>
      </c>
      <c r="H32" s="597" t="str">
        <f>'Mapa Final'!I32</f>
        <v>Media</v>
      </c>
      <c r="I32" s="600" t="str">
        <f>'Mapa Final'!L32</f>
        <v>Menor</v>
      </c>
      <c r="J32" s="606" t="str">
        <f>'Mapa Final'!N32</f>
        <v>Moderado</v>
      </c>
      <c r="K32" s="609" t="str">
        <f>'Mapa Final'!AA32</f>
        <v>Baja</v>
      </c>
      <c r="L32" s="609" t="str">
        <f>'Mapa Final'!AE32</f>
        <v>Menor</v>
      </c>
      <c r="M32" s="603" t="str">
        <f>'Mapa Final'!AG32</f>
        <v>Moderado</v>
      </c>
      <c r="N32" s="609" t="str">
        <f>'Mapa Final'!AH32</f>
        <v>Reducir (Mitigar)</v>
      </c>
      <c r="O32" s="583" t="s">
        <v>699</v>
      </c>
      <c r="P32" s="577"/>
      <c r="Q32" s="615" t="s">
        <v>681</v>
      </c>
      <c r="R32" s="615"/>
      <c r="S32" s="580">
        <v>44927</v>
      </c>
      <c r="T32" s="580">
        <v>45291</v>
      </c>
      <c r="U32" s="583" t="s">
        <v>698</v>
      </c>
    </row>
    <row r="33" spans="1:22" ht="126.75" customHeight="1">
      <c r="A33" s="613"/>
      <c r="B33" s="592"/>
      <c r="C33" s="592"/>
      <c r="D33" s="592"/>
      <c r="E33" s="595"/>
      <c r="F33" s="595"/>
      <c r="G33" s="595"/>
      <c r="H33" s="598"/>
      <c r="I33" s="601"/>
      <c r="J33" s="607"/>
      <c r="K33" s="610"/>
      <c r="L33" s="610"/>
      <c r="M33" s="604"/>
      <c r="N33" s="610"/>
      <c r="O33" s="584"/>
      <c r="P33" s="578"/>
      <c r="Q33" s="586"/>
      <c r="R33" s="586"/>
      <c r="S33" s="586"/>
      <c r="T33" s="586"/>
      <c r="U33" s="584"/>
    </row>
    <row r="34" spans="1:22" ht="126.75" customHeight="1">
      <c r="A34" s="613"/>
      <c r="B34" s="592"/>
      <c r="C34" s="592"/>
      <c r="D34" s="592"/>
      <c r="E34" s="595"/>
      <c r="F34" s="595"/>
      <c r="G34" s="595"/>
      <c r="H34" s="598"/>
      <c r="I34" s="601"/>
      <c r="J34" s="607"/>
      <c r="K34" s="610"/>
      <c r="L34" s="610"/>
      <c r="M34" s="604"/>
      <c r="N34" s="610"/>
      <c r="O34" s="584"/>
      <c r="P34" s="578"/>
      <c r="Q34" s="586"/>
      <c r="R34" s="586"/>
      <c r="S34" s="586"/>
      <c r="T34" s="586"/>
      <c r="U34" s="584"/>
    </row>
    <row r="35" spans="1:22" ht="126.75" customHeight="1">
      <c r="A35" s="613"/>
      <c r="B35" s="592"/>
      <c r="C35" s="592"/>
      <c r="D35" s="592"/>
      <c r="E35" s="595"/>
      <c r="F35" s="595"/>
      <c r="G35" s="595"/>
      <c r="H35" s="598"/>
      <c r="I35" s="601"/>
      <c r="J35" s="607"/>
      <c r="K35" s="610"/>
      <c r="L35" s="610"/>
      <c r="M35" s="604"/>
      <c r="N35" s="610"/>
      <c r="O35" s="584"/>
      <c r="P35" s="578"/>
      <c r="Q35" s="586"/>
      <c r="R35" s="586"/>
      <c r="S35" s="586"/>
      <c r="T35" s="586"/>
      <c r="U35" s="584"/>
      <c r="V35" s="331" t="s">
        <v>739</v>
      </c>
    </row>
    <row r="36" spans="1:22" ht="126.75" customHeight="1" thickBot="1">
      <c r="A36" s="614"/>
      <c r="B36" s="593"/>
      <c r="C36" s="593"/>
      <c r="D36" s="593"/>
      <c r="E36" s="596"/>
      <c r="F36" s="596"/>
      <c r="G36" s="596"/>
      <c r="H36" s="599"/>
      <c r="I36" s="602"/>
      <c r="J36" s="608"/>
      <c r="K36" s="611"/>
      <c r="L36" s="611"/>
      <c r="M36" s="605"/>
      <c r="N36" s="611"/>
      <c r="O36" s="585"/>
      <c r="P36" s="579"/>
      <c r="Q36" s="587"/>
      <c r="R36" s="587"/>
      <c r="S36" s="587"/>
      <c r="T36" s="587"/>
      <c r="U36" s="585"/>
      <c r="V36" s="331"/>
    </row>
    <row r="37" spans="1:22">
      <c r="A37" s="612">
        <f>'Mapa Final'!A36</f>
        <v>0</v>
      </c>
      <c r="B37" s="591">
        <f>'Mapa Final'!B36</f>
        <v>0</v>
      </c>
      <c r="C37" s="591">
        <f>'Mapa Final'!C36</f>
        <v>0</v>
      </c>
      <c r="D37" s="591" t="str">
        <f>'Mapa Final'!D36</f>
        <v xml:space="preserve">. </v>
      </c>
      <c r="E37" s="594">
        <f>'Mapa Final'!E36</f>
        <v>0</v>
      </c>
      <c r="F37" s="594">
        <f>'Mapa Final'!F36</f>
        <v>0</v>
      </c>
      <c r="G37" s="594">
        <f>'Mapa Final'!G36</f>
        <v>0</v>
      </c>
      <c r="H37" s="597">
        <f>'Mapa Final'!I36</f>
        <v>0</v>
      </c>
      <c r="I37" s="600">
        <f>'Mapa Final'!L36</f>
        <v>0</v>
      </c>
      <c r="J37" s="606">
        <f>'Mapa Final'!N36</f>
        <v>0</v>
      </c>
      <c r="K37" s="609" t="e">
        <f>'Mapa Final'!AA36</f>
        <v>#DIV/0!</v>
      </c>
      <c r="L37" s="609" t="e">
        <f>'Mapa Final'!AE36</f>
        <v>#DIV/0!</v>
      </c>
      <c r="M37" s="603" t="e">
        <f>'Mapa Final'!AG36</f>
        <v>#DIV/0!</v>
      </c>
      <c r="N37" s="609" t="e">
        <f>'Mapa Final'!AH36</f>
        <v>#DIV/0!</v>
      </c>
      <c r="O37" s="577"/>
      <c r="P37" s="577"/>
      <c r="Q37" s="577"/>
      <c r="R37" s="577"/>
      <c r="S37" s="577"/>
      <c r="T37" s="577"/>
      <c r="U37" s="577"/>
    </row>
    <row r="38" spans="1:22">
      <c r="A38" s="613"/>
      <c r="B38" s="592"/>
      <c r="C38" s="592"/>
      <c r="D38" s="592"/>
      <c r="E38" s="595"/>
      <c r="F38" s="595"/>
      <c r="G38" s="595"/>
      <c r="H38" s="598"/>
      <c r="I38" s="601"/>
      <c r="J38" s="607"/>
      <c r="K38" s="610"/>
      <c r="L38" s="610"/>
      <c r="M38" s="604"/>
      <c r="N38" s="610"/>
      <c r="O38" s="578"/>
      <c r="P38" s="578"/>
      <c r="Q38" s="578"/>
      <c r="R38" s="578"/>
      <c r="S38" s="578"/>
      <c r="T38" s="578"/>
      <c r="U38" s="578"/>
    </row>
    <row r="39" spans="1:22">
      <c r="A39" s="613"/>
      <c r="B39" s="592"/>
      <c r="C39" s="592"/>
      <c r="D39" s="592"/>
      <c r="E39" s="595"/>
      <c r="F39" s="595"/>
      <c r="G39" s="595"/>
      <c r="H39" s="598"/>
      <c r="I39" s="601"/>
      <c r="J39" s="607"/>
      <c r="K39" s="610"/>
      <c r="L39" s="610"/>
      <c r="M39" s="604"/>
      <c r="N39" s="610"/>
      <c r="O39" s="578"/>
      <c r="P39" s="578"/>
      <c r="Q39" s="578"/>
      <c r="R39" s="578"/>
      <c r="S39" s="578"/>
      <c r="T39" s="578"/>
      <c r="U39" s="578"/>
    </row>
    <row r="40" spans="1:22">
      <c r="A40" s="613"/>
      <c r="B40" s="592"/>
      <c r="C40" s="592"/>
      <c r="D40" s="592"/>
      <c r="E40" s="595"/>
      <c r="F40" s="595"/>
      <c r="G40" s="595"/>
      <c r="H40" s="598"/>
      <c r="I40" s="601"/>
      <c r="J40" s="607"/>
      <c r="K40" s="610"/>
      <c r="L40" s="610"/>
      <c r="M40" s="604"/>
      <c r="N40" s="610"/>
      <c r="O40" s="578"/>
      <c r="P40" s="578"/>
      <c r="Q40" s="578"/>
      <c r="R40" s="578"/>
      <c r="S40" s="578"/>
      <c r="T40" s="578"/>
      <c r="U40" s="578"/>
    </row>
    <row r="41" spans="1:22" ht="194.25" customHeight="1" thickBot="1">
      <c r="A41" s="614"/>
      <c r="B41" s="593"/>
      <c r="C41" s="593"/>
      <c r="D41" s="593"/>
      <c r="E41" s="596"/>
      <c r="F41" s="596"/>
      <c r="G41" s="596"/>
      <c r="H41" s="599"/>
      <c r="I41" s="602"/>
      <c r="J41" s="608"/>
      <c r="K41" s="611"/>
      <c r="L41" s="611"/>
      <c r="M41" s="605"/>
      <c r="N41" s="611"/>
      <c r="O41" s="579"/>
      <c r="P41" s="579"/>
      <c r="Q41" s="579"/>
      <c r="R41" s="579"/>
      <c r="S41" s="579"/>
      <c r="T41" s="579"/>
      <c r="U41" s="579"/>
    </row>
    <row r="42" spans="1:22">
      <c r="A42" s="612">
        <f>'Mapa Final'!A41</f>
        <v>8</v>
      </c>
      <c r="B42" s="591">
        <f>'Mapa Final'!B41</f>
        <v>0</v>
      </c>
      <c r="C42" s="591">
        <f>'Mapa Final'!C41</f>
        <v>0</v>
      </c>
      <c r="D42" s="591">
        <f>'Mapa Final'!D41</f>
        <v>0</v>
      </c>
      <c r="E42" s="594">
        <f>'Mapa Final'!E41</f>
        <v>0</v>
      </c>
      <c r="F42" s="594">
        <f>'Mapa Final'!F41</f>
        <v>0</v>
      </c>
      <c r="G42" s="594">
        <f>'Mapa Final'!G41</f>
        <v>0</v>
      </c>
      <c r="H42" s="597">
        <f>'Mapa Final'!I41</f>
        <v>0</v>
      </c>
      <c r="I42" s="600" t="b">
        <f>'Mapa Final'!L41</f>
        <v>0</v>
      </c>
      <c r="J42" s="606" t="e">
        <f>'Mapa Final'!N41</f>
        <v>#N/A</v>
      </c>
      <c r="K42" s="609" t="e">
        <f>'Mapa Final'!AA41</f>
        <v>#DIV/0!</v>
      </c>
      <c r="L42" s="609" t="e">
        <f>'Mapa Final'!AE41</f>
        <v>#DIV/0!</v>
      </c>
      <c r="M42" s="603" t="e">
        <f>'Mapa Final'!AG41</f>
        <v>#DIV/0!</v>
      </c>
      <c r="N42" s="609" t="e">
        <f>'Mapa Final'!AH41</f>
        <v>#DIV/0!</v>
      </c>
      <c r="O42" s="577"/>
      <c r="P42" s="577"/>
      <c r="Q42" s="577"/>
      <c r="R42" s="577"/>
      <c r="S42" s="577"/>
      <c r="T42" s="577"/>
      <c r="U42" s="577"/>
    </row>
    <row r="43" spans="1:22">
      <c r="A43" s="613"/>
      <c r="B43" s="592"/>
      <c r="C43" s="592"/>
      <c r="D43" s="592"/>
      <c r="E43" s="595"/>
      <c r="F43" s="595"/>
      <c r="G43" s="595"/>
      <c r="H43" s="598"/>
      <c r="I43" s="601"/>
      <c r="J43" s="607"/>
      <c r="K43" s="610"/>
      <c r="L43" s="610"/>
      <c r="M43" s="604"/>
      <c r="N43" s="610"/>
      <c r="O43" s="578"/>
      <c r="P43" s="578"/>
      <c r="Q43" s="578"/>
      <c r="R43" s="578"/>
      <c r="S43" s="578"/>
      <c r="T43" s="578"/>
      <c r="U43" s="578"/>
    </row>
    <row r="44" spans="1:22">
      <c r="A44" s="613"/>
      <c r="B44" s="592"/>
      <c r="C44" s="592"/>
      <c r="D44" s="592"/>
      <c r="E44" s="595"/>
      <c r="F44" s="595"/>
      <c r="G44" s="595"/>
      <c r="H44" s="598"/>
      <c r="I44" s="601"/>
      <c r="J44" s="607"/>
      <c r="K44" s="610"/>
      <c r="L44" s="610"/>
      <c r="M44" s="604"/>
      <c r="N44" s="610"/>
      <c r="O44" s="578"/>
      <c r="P44" s="578"/>
      <c r="Q44" s="578"/>
      <c r="R44" s="578"/>
      <c r="S44" s="578"/>
      <c r="T44" s="578"/>
      <c r="U44" s="578"/>
    </row>
    <row r="45" spans="1:22">
      <c r="A45" s="613"/>
      <c r="B45" s="592"/>
      <c r="C45" s="592"/>
      <c r="D45" s="592"/>
      <c r="E45" s="595"/>
      <c r="F45" s="595"/>
      <c r="G45" s="595"/>
      <c r="H45" s="598"/>
      <c r="I45" s="601"/>
      <c r="J45" s="607"/>
      <c r="K45" s="610"/>
      <c r="L45" s="610"/>
      <c r="M45" s="604"/>
      <c r="N45" s="610"/>
      <c r="O45" s="578"/>
      <c r="P45" s="578"/>
      <c r="Q45" s="578"/>
      <c r="R45" s="578"/>
      <c r="S45" s="578"/>
      <c r="T45" s="578"/>
      <c r="U45" s="578"/>
    </row>
    <row r="46" spans="1:22" ht="188.25" customHeight="1" thickBot="1">
      <c r="A46" s="614"/>
      <c r="B46" s="593"/>
      <c r="C46" s="593"/>
      <c r="D46" s="593"/>
      <c r="E46" s="596"/>
      <c r="F46" s="596"/>
      <c r="G46" s="596"/>
      <c r="H46" s="599"/>
      <c r="I46" s="602"/>
      <c r="J46" s="608"/>
      <c r="K46" s="611"/>
      <c r="L46" s="611"/>
      <c r="M46" s="605"/>
      <c r="N46" s="611"/>
      <c r="O46" s="579"/>
      <c r="P46" s="579"/>
      <c r="Q46" s="579"/>
      <c r="R46" s="579"/>
      <c r="S46" s="579"/>
      <c r="T46" s="579"/>
      <c r="U46" s="579"/>
    </row>
    <row r="47" spans="1:22">
      <c r="A47" s="612">
        <f>'Mapa Final'!A46</f>
        <v>0</v>
      </c>
      <c r="B47" s="591">
        <f>'Mapa Final'!B46</f>
        <v>0</v>
      </c>
      <c r="C47" s="591">
        <f>'Mapa Final'!C46</f>
        <v>0</v>
      </c>
      <c r="D47" s="591">
        <f>'Mapa Final'!D46</f>
        <v>0</v>
      </c>
      <c r="E47" s="594">
        <f>'Mapa Final'!E46</f>
        <v>0</v>
      </c>
      <c r="F47" s="594">
        <f>'Mapa Final'!F46</f>
        <v>0</v>
      </c>
      <c r="G47" s="594">
        <f>'Mapa Final'!G46</f>
        <v>0</v>
      </c>
      <c r="H47" s="597">
        <f>'Mapa Final'!I46</f>
        <v>0</v>
      </c>
      <c r="I47" s="600" t="b">
        <f>'Mapa Final'!L46</f>
        <v>0</v>
      </c>
      <c r="J47" s="606" t="e">
        <f>'Mapa Final'!N46</f>
        <v>#N/A</v>
      </c>
      <c r="K47" s="609" t="e">
        <f>'Mapa Final'!AA46</f>
        <v>#DIV/0!</v>
      </c>
      <c r="L47" s="609" t="e">
        <f>'Mapa Final'!AE46</f>
        <v>#DIV/0!</v>
      </c>
      <c r="M47" s="603" t="e">
        <f>'Mapa Final'!AG46</f>
        <v>#DIV/0!</v>
      </c>
      <c r="N47" s="609" t="e">
        <f>'Mapa Final'!AH46</f>
        <v>#DIV/0!</v>
      </c>
      <c r="O47" s="577"/>
      <c r="P47" s="577"/>
      <c r="Q47" s="577"/>
      <c r="R47" s="577"/>
      <c r="S47" s="577"/>
      <c r="T47" s="577"/>
      <c r="U47" s="577"/>
    </row>
    <row r="48" spans="1:22">
      <c r="A48" s="613"/>
      <c r="B48" s="592"/>
      <c r="C48" s="592"/>
      <c r="D48" s="592"/>
      <c r="E48" s="595"/>
      <c r="F48" s="595"/>
      <c r="G48" s="595"/>
      <c r="H48" s="598"/>
      <c r="I48" s="601"/>
      <c r="J48" s="607"/>
      <c r="K48" s="610"/>
      <c r="L48" s="610"/>
      <c r="M48" s="604"/>
      <c r="N48" s="610"/>
      <c r="O48" s="578"/>
      <c r="P48" s="578"/>
      <c r="Q48" s="578"/>
      <c r="R48" s="578"/>
      <c r="S48" s="578"/>
      <c r="T48" s="578"/>
      <c r="U48" s="578"/>
    </row>
    <row r="49" spans="1:21">
      <c r="A49" s="613"/>
      <c r="B49" s="592"/>
      <c r="C49" s="592"/>
      <c r="D49" s="592"/>
      <c r="E49" s="595"/>
      <c r="F49" s="595"/>
      <c r="G49" s="595"/>
      <c r="H49" s="598"/>
      <c r="I49" s="601"/>
      <c r="J49" s="607"/>
      <c r="K49" s="610"/>
      <c r="L49" s="610"/>
      <c r="M49" s="604"/>
      <c r="N49" s="610"/>
      <c r="O49" s="578"/>
      <c r="P49" s="578"/>
      <c r="Q49" s="578"/>
      <c r="R49" s="578"/>
      <c r="S49" s="578"/>
      <c r="T49" s="578"/>
      <c r="U49" s="578"/>
    </row>
    <row r="50" spans="1:21">
      <c r="A50" s="613"/>
      <c r="B50" s="592"/>
      <c r="C50" s="592"/>
      <c r="D50" s="592"/>
      <c r="E50" s="595"/>
      <c r="F50" s="595"/>
      <c r="G50" s="595"/>
      <c r="H50" s="598"/>
      <c r="I50" s="601"/>
      <c r="J50" s="607"/>
      <c r="K50" s="610"/>
      <c r="L50" s="610"/>
      <c r="M50" s="604"/>
      <c r="N50" s="610"/>
      <c r="O50" s="578"/>
      <c r="P50" s="578"/>
      <c r="Q50" s="578"/>
      <c r="R50" s="578"/>
      <c r="S50" s="578"/>
      <c r="T50" s="578"/>
      <c r="U50" s="578"/>
    </row>
    <row r="51" spans="1:21" ht="56.25" customHeight="1" thickBot="1">
      <c r="A51" s="614"/>
      <c r="B51" s="593"/>
      <c r="C51" s="593"/>
      <c r="D51" s="593"/>
      <c r="E51" s="596"/>
      <c r="F51" s="596"/>
      <c r="G51" s="596"/>
      <c r="H51" s="599"/>
      <c r="I51" s="602"/>
      <c r="J51" s="608"/>
      <c r="K51" s="611"/>
      <c r="L51" s="611"/>
      <c r="M51" s="605"/>
      <c r="N51" s="611"/>
      <c r="O51" s="579"/>
      <c r="P51" s="579"/>
      <c r="Q51" s="579"/>
      <c r="R51" s="579"/>
      <c r="S51" s="579"/>
      <c r="T51" s="579"/>
      <c r="U51" s="579"/>
    </row>
    <row r="52" spans="1:21">
      <c r="A52" s="612">
        <f>'Mapa Final'!A51</f>
        <v>0</v>
      </c>
      <c r="B52" s="591">
        <f>'Mapa Final'!B51</f>
        <v>0</v>
      </c>
      <c r="C52" s="591">
        <f>'Mapa Final'!C51</f>
        <v>0</v>
      </c>
      <c r="D52" s="591">
        <f>'Mapa Final'!D51</f>
        <v>0</v>
      </c>
      <c r="E52" s="594">
        <f>'Mapa Final'!E51</f>
        <v>0</v>
      </c>
      <c r="F52" s="594">
        <f>'Mapa Final'!F51</f>
        <v>0</v>
      </c>
      <c r="G52" s="594">
        <f>'Mapa Final'!G51</f>
        <v>0</v>
      </c>
      <c r="H52" s="597">
        <f>'Mapa Final'!I51</f>
        <v>0</v>
      </c>
      <c r="I52" s="600">
        <f>'Mapa Final'!L51</f>
        <v>0</v>
      </c>
      <c r="J52" s="606">
        <f>'Mapa Final'!N51</f>
        <v>0</v>
      </c>
      <c r="K52" s="609" t="e">
        <f>'Mapa Final'!AA51</f>
        <v>#DIV/0!</v>
      </c>
      <c r="L52" s="609" t="e">
        <f>'Mapa Final'!AE51</f>
        <v>#DIV/0!</v>
      </c>
      <c r="M52" s="603" t="e">
        <f>'Mapa Final'!AG51</f>
        <v>#DIV/0!</v>
      </c>
      <c r="N52" s="609" t="e">
        <f>'Mapa Final'!AH51</f>
        <v>#DIV/0!</v>
      </c>
      <c r="O52" s="577"/>
      <c r="P52" s="577"/>
      <c r="Q52" s="577"/>
      <c r="R52" s="577"/>
      <c r="S52" s="577"/>
      <c r="T52" s="577"/>
      <c r="U52" s="577"/>
    </row>
    <row r="53" spans="1:21">
      <c r="A53" s="613"/>
      <c r="B53" s="592"/>
      <c r="C53" s="592"/>
      <c r="D53" s="592"/>
      <c r="E53" s="595"/>
      <c r="F53" s="595"/>
      <c r="G53" s="595"/>
      <c r="H53" s="598"/>
      <c r="I53" s="601"/>
      <c r="J53" s="607"/>
      <c r="K53" s="610"/>
      <c r="L53" s="610"/>
      <c r="M53" s="604"/>
      <c r="N53" s="610"/>
      <c r="O53" s="578"/>
      <c r="P53" s="578"/>
      <c r="Q53" s="578"/>
      <c r="R53" s="578"/>
      <c r="S53" s="578"/>
      <c r="T53" s="578"/>
      <c r="U53" s="578"/>
    </row>
    <row r="54" spans="1:21">
      <c r="A54" s="613"/>
      <c r="B54" s="592"/>
      <c r="C54" s="592"/>
      <c r="D54" s="592"/>
      <c r="E54" s="595"/>
      <c r="F54" s="595"/>
      <c r="G54" s="595"/>
      <c r="H54" s="598"/>
      <c r="I54" s="601"/>
      <c r="J54" s="607"/>
      <c r="K54" s="610"/>
      <c r="L54" s="610"/>
      <c r="M54" s="604"/>
      <c r="N54" s="610"/>
      <c r="O54" s="578"/>
      <c r="P54" s="578"/>
      <c r="Q54" s="578"/>
      <c r="R54" s="578"/>
      <c r="S54" s="578"/>
      <c r="T54" s="578"/>
      <c r="U54" s="578"/>
    </row>
    <row r="55" spans="1:21">
      <c r="A55" s="613"/>
      <c r="B55" s="592"/>
      <c r="C55" s="592"/>
      <c r="D55" s="592"/>
      <c r="E55" s="595"/>
      <c r="F55" s="595"/>
      <c r="G55" s="595"/>
      <c r="H55" s="598"/>
      <c r="I55" s="601"/>
      <c r="J55" s="607"/>
      <c r="K55" s="610"/>
      <c r="L55" s="610"/>
      <c r="M55" s="604"/>
      <c r="N55" s="610"/>
      <c r="O55" s="578"/>
      <c r="P55" s="578"/>
      <c r="Q55" s="578"/>
      <c r="R55" s="578"/>
      <c r="S55" s="578"/>
      <c r="T55" s="578"/>
      <c r="U55" s="578"/>
    </row>
    <row r="56" spans="1:21" ht="159.75" customHeight="1" thickBot="1">
      <c r="A56" s="614"/>
      <c r="B56" s="593"/>
      <c r="C56" s="593"/>
      <c r="D56" s="593"/>
      <c r="E56" s="596"/>
      <c r="F56" s="596"/>
      <c r="G56" s="596"/>
      <c r="H56" s="599"/>
      <c r="I56" s="602"/>
      <c r="J56" s="608"/>
      <c r="K56" s="611"/>
      <c r="L56" s="611"/>
      <c r="M56" s="605"/>
      <c r="N56" s="611"/>
      <c r="O56" s="579"/>
      <c r="P56" s="579"/>
      <c r="Q56" s="579"/>
      <c r="R56" s="579"/>
      <c r="S56" s="579"/>
      <c r="T56" s="579"/>
      <c r="U56" s="579"/>
    </row>
  </sheetData>
  <mergeCells count="232">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L15:L19"/>
    <mergeCell ref="R10:R14"/>
    <mergeCell ref="S10:S14"/>
    <mergeCell ref="R15:R19"/>
    <mergeCell ref="O10:O14"/>
    <mergeCell ref="A15:A19"/>
    <mergeCell ref="B15:B19"/>
    <mergeCell ref="C15:C19"/>
    <mergeCell ref="D15:D19"/>
    <mergeCell ref="E15:E19"/>
    <mergeCell ref="F15:F19"/>
    <mergeCell ref="L10:L14"/>
    <mergeCell ref="M10:M14"/>
    <mergeCell ref="N10:N14"/>
    <mergeCell ref="F10:F14"/>
    <mergeCell ref="G10:G14"/>
    <mergeCell ref="H10:H14"/>
    <mergeCell ref="I10:I14"/>
    <mergeCell ref="J10:J14"/>
    <mergeCell ref="K10:K14"/>
    <mergeCell ref="M15:M19"/>
    <mergeCell ref="N15:N19"/>
    <mergeCell ref="G15:G19"/>
    <mergeCell ref="H15:H19"/>
    <mergeCell ref="I15:I19"/>
    <mergeCell ref="J15:J19"/>
    <mergeCell ref="K15:K19"/>
    <mergeCell ref="T10:T14"/>
    <mergeCell ref="U10:U14"/>
    <mergeCell ref="P10:P14"/>
    <mergeCell ref="Q10:Q14"/>
    <mergeCell ref="S15:S19"/>
    <mergeCell ref="T15:T19"/>
    <mergeCell ref="U15:U19"/>
    <mergeCell ref="P15:P19"/>
    <mergeCell ref="Q15:Q19"/>
    <mergeCell ref="A25:A29"/>
    <mergeCell ref="B25:B29"/>
    <mergeCell ref="C25:C29"/>
    <mergeCell ref="D25:D29"/>
    <mergeCell ref="E25:E29"/>
    <mergeCell ref="F25:F29"/>
    <mergeCell ref="G25:G29"/>
    <mergeCell ref="H25:H29"/>
    <mergeCell ref="N20:N24"/>
    <mergeCell ref="H20:H24"/>
    <mergeCell ref="I20:I24"/>
    <mergeCell ref="J20:J24"/>
    <mergeCell ref="K20:K24"/>
    <mergeCell ref="L20:L24"/>
    <mergeCell ref="M20:M24"/>
    <mergeCell ref="A20:A24"/>
    <mergeCell ref="B20:B24"/>
    <mergeCell ref="C20:C24"/>
    <mergeCell ref="D20:D24"/>
    <mergeCell ref="E20:E24"/>
    <mergeCell ref="F20:F24"/>
    <mergeCell ref="G20:G24"/>
    <mergeCell ref="T25:T29"/>
    <mergeCell ref="I25:I29"/>
    <mergeCell ref="J25:J29"/>
    <mergeCell ref="K25:K29"/>
    <mergeCell ref="L25:L29"/>
    <mergeCell ref="M25:M29"/>
    <mergeCell ref="N25:N29"/>
    <mergeCell ref="T20:T24"/>
    <mergeCell ref="U20:U24"/>
    <mergeCell ref="P20:P24"/>
    <mergeCell ref="Q20:Q24"/>
    <mergeCell ref="R20:R24"/>
    <mergeCell ref="S20:S24"/>
    <mergeCell ref="D30:D31"/>
    <mergeCell ref="E30:E31"/>
    <mergeCell ref="F30:F31"/>
    <mergeCell ref="G30:G31"/>
    <mergeCell ref="H30:H31"/>
    <mergeCell ref="I30:I31"/>
    <mergeCell ref="P25:P29"/>
    <mergeCell ref="Q25:Q29"/>
    <mergeCell ref="R25:R29"/>
    <mergeCell ref="A32:A36"/>
    <mergeCell ref="B32:B36"/>
    <mergeCell ref="T37:T41"/>
    <mergeCell ref="U37:U41"/>
    <mergeCell ref="C32:C36"/>
    <mergeCell ref="D32:D36"/>
    <mergeCell ref="E32:E36"/>
    <mergeCell ref="F32:F36"/>
    <mergeCell ref="P30:P31"/>
    <mergeCell ref="Q30:Q31"/>
    <mergeCell ref="R30:R31"/>
    <mergeCell ref="S30:S31"/>
    <mergeCell ref="T30:T31"/>
    <mergeCell ref="S32:S36"/>
    <mergeCell ref="T32:T36"/>
    <mergeCell ref="U30:U31"/>
    <mergeCell ref="J30:J31"/>
    <mergeCell ref="K30:K31"/>
    <mergeCell ref="L30:L31"/>
    <mergeCell ref="M30:M31"/>
    <mergeCell ref="N30:N31"/>
    <mergeCell ref="A30:A31"/>
    <mergeCell ref="B30:B31"/>
    <mergeCell ref="C30:C31"/>
    <mergeCell ref="M32:M36"/>
    <mergeCell ref="N32:N36"/>
    <mergeCell ref="P32:P36"/>
    <mergeCell ref="Q32:Q36"/>
    <mergeCell ref="R32:R36"/>
    <mergeCell ref="G32:G36"/>
    <mergeCell ref="H32:H36"/>
    <mergeCell ref="I32:I36"/>
    <mergeCell ref="J32:J36"/>
    <mergeCell ref="K32:K36"/>
    <mergeCell ref="L32:L36"/>
    <mergeCell ref="H37:H41"/>
    <mergeCell ref="I37:I41"/>
    <mergeCell ref="J37:J41"/>
    <mergeCell ref="K37:K41"/>
    <mergeCell ref="L37:L41"/>
    <mergeCell ref="M37:M41"/>
    <mergeCell ref="A42:A46"/>
    <mergeCell ref="B42:B46"/>
    <mergeCell ref="C42:C46"/>
    <mergeCell ref="D42:D46"/>
    <mergeCell ref="E42:E46"/>
    <mergeCell ref="F42:F46"/>
    <mergeCell ref="G42:G46"/>
    <mergeCell ref="H42:H46"/>
    <mergeCell ref="A37:A41"/>
    <mergeCell ref="B37:B41"/>
    <mergeCell ref="C37:C41"/>
    <mergeCell ref="D37:D41"/>
    <mergeCell ref="E37:E41"/>
    <mergeCell ref="F37:F41"/>
    <mergeCell ref="G37:G41"/>
    <mergeCell ref="I42:I46"/>
    <mergeCell ref="J42:J46"/>
    <mergeCell ref="K42:K46"/>
    <mergeCell ref="L42:L46"/>
    <mergeCell ref="M42:M46"/>
    <mergeCell ref="N42:N46"/>
    <mergeCell ref="P47:P51"/>
    <mergeCell ref="Q47:Q51"/>
    <mergeCell ref="O37:O41"/>
    <mergeCell ref="P37:P41"/>
    <mergeCell ref="Q37:Q41"/>
    <mergeCell ref="N37:N41"/>
    <mergeCell ref="A52:A56"/>
    <mergeCell ref="B52:B56"/>
    <mergeCell ref="C52:C56"/>
    <mergeCell ref="D52:D56"/>
    <mergeCell ref="E52:E56"/>
    <mergeCell ref="F52:F56"/>
    <mergeCell ref="R47:R51"/>
    <mergeCell ref="S47:S51"/>
    <mergeCell ref="T47:T51"/>
    <mergeCell ref="J47:J51"/>
    <mergeCell ref="K47:K51"/>
    <mergeCell ref="L47:L51"/>
    <mergeCell ref="M47:M51"/>
    <mergeCell ref="N47:N51"/>
    <mergeCell ref="O47:O51"/>
    <mergeCell ref="A47:A51"/>
    <mergeCell ref="B47:B51"/>
    <mergeCell ref="C47:C51"/>
    <mergeCell ref="D47:D51"/>
    <mergeCell ref="E47:E51"/>
    <mergeCell ref="F47:F51"/>
    <mergeCell ref="G47:G51"/>
    <mergeCell ref="H47:H51"/>
    <mergeCell ref="I47:I51"/>
    <mergeCell ref="M52:M56"/>
    <mergeCell ref="N52:N56"/>
    <mergeCell ref="O52:O56"/>
    <mergeCell ref="P52:P56"/>
    <mergeCell ref="Q52:Q56"/>
    <mergeCell ref="R52:R56"/>
    <mergeCell ref="G52:G56"/>
    <mergeCell ref="H52:H56"/>
    <mergeCell ref="I52:I56"/>
    <mergeCell ref="J52:J56"/>
    <mergeCell ref="K52:K56"/>
    <mergeCell ref="L52:L56"/>
    <mergeCell ref="V10:V14"/>
    <mergeCell ref="O15:O19"/>
    <mergeCell ref="V15:V19"/>
    <mergeCell ref="O20:O24"/>
    <mergeCell ref="V20:V24"/>
    <mergeCell ref="O25:O29"/>
    <mergeCell ref="O30:O31"/>
    <mergeCell ref="O32:O36"/>
    <mergeCell ref="S52:S56"/>
    <mergeCell ref="T52:T56"/>
    <mergeCell ref="U52:U56"/>
    <mergeCell ref="U47:U51"/>
    <mergeCell ref="U42:U46"/>
    <mergeCell ref="O42:O46"/>
    <mergeCell ref="P42:P46"/>
    <mergeCell ref="Q42:Q46"/>
    <mergeCell ref="R42:R46"/>
    <mergeCell ref="S42:S46"/>
    <mergeCell ref="T42:T46"/>
    <mergeCell ref="R37:R41"/>
    <mergeCell ref="S37:S41"/>
    <mergeCell ref="U32:U36"/>
    <mergeCell ref="U25:U29"/>
    <mergeCell ref="S25:S29"/>
  </mergeCells>
  <conditionalFormatting sqref="D8:G8 H7 H57:J1048576 A7:B7">
    <cfRule type="containsText" dxfId="1395" priority="713" operator="containsText" text="3- Moderado">
      <formula>NOT(ISERROR(SEARCH("3- Moderado",A7)))</formula>
    </cfRule>
    <cfRule type="containsText" dxfId="1394" priority="714" operator="containsText" text="6- Moderado">
      <formula>NOT(ISERROR(SEARCH("6- Moderado",A7)))</formula>
    </cfRule>
    <cfRule type="containsText" dxfId="1393" priority="715" operator="containsText" text="4- Moderado">
      <formula>NOT(ISERROR(SEARCH("4- Moderado",A7)))</formula>
    </cfRule>
    <cfRule type="containsText" dxfId="1392" priority="716" operator="containsText" text="3- Bajo">
      <formula>NOT(ISERROR(SEARCH("3- Bajo",A7)))</formula>
    </cfRule>
    <cfRule type="containsText" dxfId="1391" priority="717" operator="containsText" text="4- Bajo">
      <formula>NOT(ISERROR(SEARCH("4- Bajo",A7)))</formula>
    </cfRule>
    <cfRule type="containsText" dxfId="1390" priority="718" operator="containsText" text="1- Bajo">
      <formula>NOT(ISERROR(SEARCH("1- Bajo",A7)))</formula>
    </cfRule>
  </conditionalFormatting>
  <conditionalFormatting sqref="H8:J8">
    <cfRule type="containsText" dxfId="1389" priority="706" operator="containsText" text="3- Moderado">
      <formula>NOT(ISERROR(SEARCH("3- Moderado",H8)))</formula>
    </cfRule>
    <cfRule type="containsText" dxfId="1388" priority="707" operator="containsText" text="6- Moderado">
      <formula>NOT(ISERROR(SEARCH("6- Moderado",H8)))</formula>
    </cfRule>
    <cfRule type="containsText" dxfId="1387" priority="708" operator="containsText" text="4- Moderado">
      <formula>NOT(ISERROR(SEARCH("4- Moderado",H8)))</formula>
    </cfRule>
    <cfRule type="containsText" dxfId="1386" priority="709" operator="containsText" text="3- Bajo">
      <formula>NOT(ISERROR(SEARCH("3- Bajo",H8)))</formula>
    </cfRule>
    <cfRule type="containsText" dxfId="1385" priority="710" operator="containsText" text="4- Bajo">
      <formula>NOT(ISERROR(SEARCH("4- Bajo",H8)))</formula>
    </cfRule>
    <cfRule type="containsText" dxfId="1384" priority="712" operator="containsText" text="1- Bajo">
      <formula>NOT(ISERROR(SEARCH("1- Bajo",H8)))</formula>
    </cfRule>
  </conditionalFormatting>
  <conditionalFormatting sqref="J8 J57:J1048576">
    <cfRule type="containsText" dxfId="1383" priority="695" operator="containsText" text="25- Extremo">
      <formula>NOT(ISERROR(SEARCH("25- Extremo",J8)))</formula>
    </cfRule>
    <cfRule type="containsText" dxfId="1382" priority="696" operator="containsText" text="20- Extremo">
      <formula>NOT(ISERROR(SEARCH("20- Extremo",J8)))</formula>
    </cfRule>
    <cfRule type="containsText" dxfId="1381" priority="697" operator="containsText" text="15- Extremo">
      <formula>NOT(ISERROR(SEARCH("15- Extremo",J8)))</formula>
    </cfRule>
    <cfRule type="containsText" dxfId="1380" priority="698" operator="containsText" text="10- Extremo">
      <formula>NOT(ISERROR(SEARCH("10- Extremo",J8)))</formula>
    </cfRule>
    <cfRule type="containsText" dxfId="1379" priority="699" operator="containsText" text="5- Extremo">
      <formula>NOT(ISERROR(SEARCH("5- Extremo",J8)))</formula>
    </cfRule>
    <cfRule type="containsText" dxfId="1378" priority="700" operator="containsText" text="12- Alto">
      <formula>NOT(ISERROR(SEARCH("12- Alto",J8)))</formula>
    </cfRule>
    <cfRule type="containsText" dxfId="1377" priority="701" operator="containsText" text="10- Alto">
      <formula>NOT(ISERROR(SEARCH("10- Alto",J8)))</formula>
    </cfRule>
    <cfRule type="containsText" dxfId="1376" priority="702" operator="containsText" text="9- Alto">
      <formula>NOT(ISERROR(SEARCH("9- Alto",J8)))</formula>
    </cfRule>
    <cfRule type="containsText" dxfId="1375" priority="703" operator="containsText" text="8- Alto">
      <formula>NOT(ISERROR(SEARCH("8- Alto",J8)))</formula>
    </cfRule>
    <cfRule type="containsText" dxfId="1374" priority="704" operator="containsText" text="5- Alto">
      <formula>NOT(ISERROR(SEARCH("5- Alto",J8)))</formula>
    </cfRule>
    <cfRule type="containsText" dxfId="1373" priority="705" operator="containsText" text="4- Alto">
      <formula>NOT(ISERROR(SEARCH("4- Alto",J8)))</formula>
    </cfRule>
    <cfRule type="containsText" dxfId="1372" priority="711" operator="containsText" text="2- Bajo">
      <formula>NOT(ISERROR(SEARCH("2- Bajo",J8)))</formula>
    </cfRule>
  </conditionalFormatting>
  <conditionalFormatting sqref="K10:L10">
    <cfRule type="containsText" dxfId="1371" priority="689" operator="containsText" text="3- Moderado">
      <formula>NOT(ISERROR(SEARCH("3- Moderado",K10)))</formula>
    </cfRule>
    <cfRule type="containsText" dxfId="1370" priority="690" operator="containsText" text="6- Moderado">
      <formula>NOT(ISERROR(SEARCH("6- Moderado",K10)))</formula>
    </cfRule>
    <cfRule type="containsText" dxfId="1369" priority="691" operator="containsText" text="4- Moderado">
      <formula>NOT(ISERROR(SEARCH("4- Moderado",K10)))</formula>
    </cfRule>
    <cfRule type="containsText" dxfId="1368" priority="692" operator="containsText" text="3- Bajo">
      <formula>NOT(ISERROR(SEARCH("3- Bajo",K10)))</formula>
    </cfRule>
    <cfRule type="containsText" dxfId="1367" priority="693" operator="containsText" text="4- Bajo">
      <formula>NOT(ISERROR(SEARCH("4- Bajo",K10)))</formula>
    </cfRule>
    <cfRule type="containsText" dxfId="1366" priority="694" operator="containsText" text="1- Bajo">
      <formula>NOT(ISERROR(SEARCH("1- Bajo",K10)))</formula>
    </cfRule>
  </conditionalFormatting>
  <conditionalFormatting sqref="H10:I10">
    <cfRule type="containsText" dxfId="1365" priority="683" operator="containsText" text="3- Moderado">
      <formula>NOT(ISERROR(SEARCH("3- Moderado",H10)))</formula>
    </cfRule>
    <cfRule type="containsText" dxfId="1364" priority="684" operator="containsText" text="6- Moderado">
      <formula>NOT(ISERROR(SEARCH("6- Moderado",H10)))</formula>
    </cfRule>
    <cfRule type="containsText" dxfId="1363" priority="685" operator="containsText" text="4- Moderado">
      <formula>NOT(ISERROR(SEARCH("4- Moderado",H10)))</formula>
    </cfRule>
    <cfRule type="containsText" dxfId="1362" priority="686" operator="containsText" text="3- Bajo">
      <formula>NOT(ISERROR(SEARCH("3- Bajo",H10)))</formula>
    </cfRule>
    <cfRule type="containsText" dxfId="1361" priority="687" operator="containsText" text="4- Bajo">
      <formula>NOT(ISERROR(SEARCH("4- Bajo",H10)))</formula>
    </cfRule>
    <cfRule type="containsText" dxfId="1360" priority="688" operator="containsText" text="1- Bajo">
      <formula>NOT(ISERROR(SEARCH("1- Bajo",H10)))</formula>
    </cfRule>
  </conditionalFormatting>
  <conditionalFormatting sqref="A10 C10:E10">
    <cfRule type="containsText" dxfId="1359" priority="677" operator="containsText" text="3- Moderado">
      <formula>NOT(ISERROR(SEARCH("3- Moderado",A10)))</formula>
    </cfRule>
    <cfRule type="containsText" dxfId="1358" priority="678" operator="containsText" text="6- Moderado">
      <formula>NOT(ISERROR(SEARCH("6- Moderado",A10)))</formula>
    </cfRule>
    <cfRule type="containsText" dxfId="1357" priority="679" operator="containsText" text="4- Moderado">
      <formula>NOT(ISERROR(SEARCH("4- Moderado",A10)))</formula>
    </cfRule>
    <cfRule type="containsText" dxfId="1356" priority="680" operator="containsText" text="3- Bajo">
      <formula>NOT(ISERROR(SEARCH("3- Bajo",A10)))</formula>
    </cfRule>
    <cfRule type="containsText" dxfId="1355" priority="681" operator="containsText" text="4- Bajo">
      <formula>NOT(ISERROR(SEARCH("4- Bajo",A10)))</formula>
    </cfRule>
    <cfRule type="containsText" dxfId="1354" priority="682" operator="containsText" text="1- Bajo">
      <formula>NOT(ISERROR(SEARCH("1- Bajo",A10)))</formula>
    </cfRule>
  </conditionalFormatting>
  <conditionalFormatting sqref="F10:G10">
    <cfRule type="containsText" dxfId="1353" priority="671" operator="containsText" text="3- Moderado">
      <formula>NOT(ISERROR(SEARCH("3- Moderado",F10)))</formula>
    </cfRule>
    <cfRule type="containsText" dxfId="1352" priority="672" operator="containsText" text="6- Moderado">
      <formula>NOT(ISERROR(SEARCH("6- Moderado",F10)))</formula>
    </cfRule>
    <cfRule type="containsText" dxfId="1351" priority="673" operator="containsText" text="4- Moderado">
      <formula>NOT(ISERROR(SEARCH("4- Moderado",F10)))</formula>
    </cfRule>
    <cfRule type="containsText" dxfId="1350" priority="674" operator="containsText" text="3- Bajo">
      <formula>NOT(ISERROR(SEARCH("3- Bajo",F10)))</formula>
    </cfRule>
    <cfRule type="containsText" dxfId="1349" priority="675" operator="containsText" text="4- Bajo">
      <formula>NOT(ISERROR(SEARCH("4- Bajo",F10)))</formula>
    </cfRule>
    <cfRule type="containsText" dxfId="1348" priority="676" operator="containsText" text="1- Bajo">
      <formula>NOT(ISERROR(SEARCH("1- Bajo",F10)))</formula>
    </cfRule>
  </conditionalFormatting>
  <conditionalFormatting sqref="K8">
    <cfRule type="containsText" dxfId="1347" priority="665" operator="containsText" text="3- Moderado">
      <formula>NOT(ISERROR(SEARCH("3- Moderado",K8)))</formula>
    </cfRule>
    <cfRule type="containsText" dxfId="1346" priority="666" operator="containsText" text="6- Moderado">
      <formula>NOT(ISERROR(SEARCH("6- Moderado",K8)))</formula>
    </cfRule>
    <cfRule type="containsText" dxfId="1345" priority="667" operator="containsText" text="4- Moderado">
      <formula>NOT(ISERROR(SEARCH("4- Moderado",K8)))</formula>
    </cfRule>
    <cfRule type="containsText" dxfId="1344" priority="668" operator="containsText" text="3- Bajo">
      <formula>NOT(ISERROR(SEARCH("3- Bajo",K8)))</formula>
    </cfRule>
    <cfRule type="containsText" dxfId="1343" priority="669" operator="containsText" text="4- Bajo">
      <formula>NOT(ISERROR(SEARCH("4- Bajo",K8)))</formula>
    </cfRule>
    <cfRule type="containsText" dxfId="1342" priority="670" operator="containsText" text="1- Bajo">
      <formula>NOT(ISERROR(SEARCH("1- Bajo",K8)))</formula>
    </cfRule>
  </conditionalFormatting>
  <conditionalFormatting sqref="L8">
    <cfRule type="containsText" dxfId="1341" priority="659" operator="containsText" text="3- Moderado">
      <formula>NOT(ISERROR(SEARCH("3- Moderado",L8)))</formula>
    </cfRule>
    <cfRule type="containsText" dxfId="1340" priority="660" operator="containsText" text="6- Moderado">
      <formula>NOT(ISERROR(SEARCH("6- Moderado",L8)))</formula>
    </cfRule>
    <cfRule type="containsText" dxfId="1339" priority="661" operator="containsText" text="4- Moderado">
      <formula>NOT(ISERROR(SEARCH("4- Moderado",L8)))</formula>
    </cfRule>
    <cfRule type="containsText" dxfId="1338" priority="662" operator="containsText" text="3- Bajo">
      <formula>NOT(ISERROR(SEARCH("3- Bajo",L8)))</formula>
    </cfRule>
    <cfRule type="containsText" dxfId="1337" priority="663" operator="containsText" text="4- Bajo">
      <formula>NOT(ISERROR(SEARCH("4- Bajo",L8)))</formula>
    </cfRule>
    <cfRule type="containsText" dxfId="1336" priority="664" operator="containsText" text="1- Bajo">
      <formula>NOT(ISERROR(SEARCH("1- Bajo",L8)))</formula>
    </cfRule>
  </conditionalFormatting>
  <conditionalFormatting sqref="M8">
    <cfRule type="containsText" dxfId="1335" priority="653" operator="containsText" text="3- Moderado">
      <formula>NOT(ISERROR(SEARCH("3- Moderado",M8)))</formula>
    </cfRule>
    <cfRule type="containsText" dxfId="1334" priority="654" operator="containsText" text="6- Moderado">
      <formula>NOT(ISERROR(SEARCH("6- Moderado",M8)))</formula>
    </cfRule>
    <cfRule type="containsText" dxfId="1333" priority="655" operator="containsText" text="4- Moderado">
      <formula>NOT(ISERROR(SEARCH("4- Moderado",M8)))</formula>
    </cfRule>
    <cfRule type="containsText" dxfId="1332" priority="656" operator="containsText" text="3- Bajo">
      <formula>NOT(ISERROR(SEARCH("3- Bajo",M8)))</formula>
    </cfRule>
    <cfRule type="containsText" dxfId="1331" priority="657" operator="containsText" text="4- Bajo">
      <formula>NOT(ISERROR(SEARCH("4- Bajo",M8)))</formula>
    </cfRule>
    <cfRule type="containsText" dxfId="1330" priority="658" operator="containsText" text="1- Bajo">
      <formula>NOT(ISERROR(SEARCH("1- Bajo",M8)))</formula>
    </cfRule>
  </conditionalFormatting>
  <conditionalFormatting sqref="J10:J14">
    <cfRule type="containsText" dxfId="1329" priority="648" operator="containsText" text="Bajo">
      <formula>NOT(ISERROR(SEARCH("Bajo",J10)))</formula>
    </cfRule>
    <cfRule type="containsText" dxfId="1328" priority="649" operator="containsText" text="Moderado">
      <formula>NOT(ISERROR(SEARCH("Moderado",J10)))</formula>
    </cfRule>
    <cfRule type="containsText" dxfId="1327" priority="650" operator="containsText" text="Alto">
      <formula>NOT(ISERROR(SEARCH("Alto",J10)))</formula>
    </cfRule>
    <cfRule type="containsText" dxfId="1326"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325" priority="623" operator="containsText" text="Moderado">
      <formula>NOT(ISERROR(SEARCH("Moderado",M10)))</formula>
    </cfRule>
    <cfRule type="containsText" dxfId="1324" priority="643" operator="containsText" text="Bajo">
      <formula>NOT(ISERROR(SEARCH("Bajo",M10)))</formula>
    </cfRule>
    <cfRule type="containsText" dxfId="1323" priority="644" operator="containsText" text="Moderado">
      <formula>NOT(ISERROR(SEARCH("Moderado",M10)))</formula>
    </cfRule>
    <cfRule type="containsText" dxfId="1322" priority="645" operator="containsText" text="Alto">
      <formula>NOT(ISERROR(SEARCH("Alto",M10)))</formula>
    </cfRule>
    <cfRule type="containsText" dxfId="1321"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320" priority="637" operator="containsText" text="3- Moderado">
      <formula>NOT(ISERROR(SEARCH("3- Moderado",N10)))</formula>
    </cfRule>
    <cfRule type="containsText" dxfId="1319" priority="638" operator="containsText" text="6- Moderado">
      <formula>NOT(ISERROR(SEARCH("6- Moderado",N10)))</formula>
    </cfRule>
    <cfRule type="containsText" dxfId="1318" priority="639" operator="containsText" text="4- Moderado">
      <formula>NOT(ISERROR(SEARCH("4- Moderado",N10)))</formula>
    </cfRule>
    <cfRule type="containsText" dxfId="1317" priority="640" operator="containsText" text="3- Bajo">
      <formula>NOT(ISERROR(SEARCH("3- Bajo",N10)))</formula>
    </cfRule>
    <cfRule type="containsText" dxfId="1316" priority="641" operator="containsText" text="4- Bajo">
      <formula>NOT(ISERROR(SEARCH("4- Bajo",N10)))</formula>
    </cfRule>
    <cfRule type="containsText" dxfId="1315" priority="642" operator="containsText" text="1- Bajo">
      <formula>NOT(ISERROR(SEARCH("1- Bajo",N10)))</formula>
    </cfRule>
  </conditionalFormatting>
  <conditionalFormatting sqref="H10:H14">
    <cfRule type="containsText" dxfId="1314" priority="624" operator="containsText" text="Muy Alta">
      <formula>NOT(ISERROR(SEARCH("Muy Alta",H10)))</formula>
    </cfRule>
    <cfRule type="containsText" dxfId="1313" priority="625" operator="containsText" text="Alta">
      <formula>NOT(ISERROR(SEARCH("Alta",H10)))</formula>
    </cfRule>
    <cfRule type="containsText" dxfId="1312" priority="626" operator="containsText" text="Muy Alta">
      <formula>NOT(ISERROR(SEARCH("Muy Alta",H10)))</formula>
    </cfRule>
    <cfRule type="containsText" dxfId="1311" priority="631" operator="containsText" text="Muy Baja">
      <formula>NOT(ISERROR(SEARCH("Muy Baja",H10)))</formula>
    </cfRule>
    <cfRule type="containsText" dxfId="1310" priority="632" operator="containsText" text="Baja">
      <formula>NOT(ISERROR(SEARCH("Baja",H10)))</formula>
    </cfRule>
    <cfRule type="containsText" dxfId="1309" priority="633" operator="containsText" text="Media">
      <formula>NOT(ISERROR(SEARCH("Media",H10)))</formula>
    </cfRule>
    <cfRule type="containsText" dxfId="1308" priority="634" operator="containsText" text="Alta">
      <formula>NOT(ISERROR(SEARCH("Alta",H10)))</formula>
    </cfRule>
    <cfRule type="containsText" dxfId="1307" priority="636" operator="containsText" text="Muy Alta">
      <formula>NOT(ISERROR(SEARCH("Muy Alta",H10)))</formula>
    </cfRule>
  </conditionalFormatting>
  <conditionalFormatting sqref="I10:I14">
    <cfRule type="containsText" dxfId="1306" priority="627" operator="containsText" text="Catastrófico">
      <formula>NOT(ISERROR(SEARCH("Catastrófico",I10)))</formula>
    </cfRule>
    <cfRule type="containsText" dxfId="1305" priority="628" operator="containsText" text="Mayor">
      <formula>NOT(ISERROR(SEARCH("Mayor",I10)))</formula>
    </cfRule>
    <cfRule type="containsText" dxfId="1304" priority="629" operator="containsText" text="Menor">
      <formula>NOT(ISERROR(SEARCH("Menor",I10)))</formula>
    </cfRule>
    <cfRule type="containsText" dxfId="1303" priority="630" operator="containsText" text="Leve">
      <formula>NOT(ISERROR(SEARCH("Leve",I10)))</formula>
    </cfRule>
    <cfRule type="containsText" dxfId="1302" priority="635" operator="containsText" text="Moderado">
      <formula>NOT(ISERROR(SEARCH("Moderado",I10)))</formula>
    </cfRule>
  </conditionalFormatting>
  <conditionalFormatting sqref="K10:K14">
    <cfRule type="containsText" dxfId="1301" priority="622" operator="containsText" text="Media">
      <formula>NOT(ISERROR(SEARCH("Media",K10)))</formula>
    </cfRule>
  </conditionalFormatting>
  <conditionalFormatting sqref="L10:L14">
    <cfRule type="containsText" dxfId="1300" priority="621" operator="containsText" text="Moderado">
      <formula>NOT(ISERROR(SEARCH("Moderado",L10)))</formula>
    </cfRule>
  </conditionalFormatting>
  <conditionalFormatting sqref="J10:J14">
    <cfRule type="containsText" dxfId="1299" priority="620" operator="containsText" text="Moderado">
      <formula>NOT(ISERROR(SEARCH("Moderado",J10)))</formula>
    </cfRule>
  </conditionalFormatting>
  <conditionalFormatting sqref="J10:J14">
    <cfRule type="containsText" dxfId="1298" priority="618" operator="containsText" text="Bajo">
      <formula>NOT(ISERROR(SEARCH("Bajo",J10)))</formula>
    </cfRule>
    <cfRule type="containsText" dxfId="1297" priority="619" operator="containsText" text="Extremo">
      <formula>NOT(ISERROR(SEARCH("Extremo",J10)))</formula>
    </cfRule>
  </conditionalFormatting>
  <conditionalFormatting sqref="K10:K14">
    <cfRule type="containsText" dxfId="1296" priority="616" operator="containsText" text="Baja">
      <formula>NOT(ISERROR(SEARCH("Baja",K10)))</formula>
    </cfRule>
    <cfRule type="containsText" dxfId="1295" priority="617" operator="containsText" text="Muy Baja">
      <formula>NOT(ISERROR(SEARCH("Muy Baja",K10)))</formula>
    </cfRule>
  </conditionalFormatting>
  <conditionalFormatting sqref="K10:K14">
    <cfRule type="containsText" dxfId="1294" priority="614" operator="containsText" text="Muy Alta">
      <formula>NOT(ISERROR(SEARCH("Muy Alta",K10)))</formula>
    </cfRule>
    <cfRule type="containsText" dxfId="1293" priority="615" operator="containsText" text="Alta">
      <formula>NOT(ISERROR(SEARCH("Alta",K10)))</formula>
    </cfRule>
  </conditionalFormatting>
  <conditionalFormatting sqref="L10:L14">
    <cfRule type="containsText" dxfId="1292" priority="610" operator="containsText" text="Catastrófico">
      <formula>NOT(ISERROR(SEARCH("Catastrófico",L10)))</formula>
    </cfRule>
    <cfRule type="containsText" dxfId="1291" priority="611" operator="containsText" text="Mayor">
      <formula>NOT(ISERROR(SEARCH("Mayor",L10)))</formula>
    </cfRule>
    <cfRule type="containsText" dxfId="1290" priority="612" operator="containsText" text="Menor">
      <formula>NOT(ISERROR(SEARCH("Menor",L10)))</formula>
    </cfRule>
    <cfRule type="containsText" dxfId="1289" priority="613" operator="containsText" text="Leve">
      <formula>NOT(ISERROR(SEARCH("Leve",L10)))</formula>
    </cfRule>
  </conditionalFormatting>
  <conditionalFormatting sqref="K15:L15">
    <cfRule type="containsText" dxfId="1288" priority="604" operator="containsText" text="3- Moderado">
      <formula>NOT(ISERROR(SEARCH("3- Moderado",K15)))</formula>
    </cfRule>
    <cfRule type="containsText" dxfId="1287" priority="605" operator="containsText" text="6- Moderado">
      <formula>NOT(ISERROR(SEARCH("6- Moderado",K15)))</formula>
    </cfRule>
    <cfRule type="containsText" dxfId="1286" priority="606" operator="containsText" text="4- Moderado">
      <formula>NOT(ISERROR(SEARCH("4- Moderado",K15)))</formula>
    </cfRule>
    <cfRule type="containsText" dxfId="1285" priority="607" operator="containsText" text="3- Bajo">
      <formula>NOT(ISERROR(SEARCH("3- Bajo",K15)))</formula>
    </cfRule>
    <cfRule type="containsText" dxfId="1284" priority="608" operator="containsText" text="4- Bajo">
      <formula>NOT(ISERROR(SEARCH("4- Bajo",K15)))</formula>
    </cfRule>
    <cfRule type="containsText" dxfId="1283" priority="609" operator="containsText" text="1- Bajo">
      <formula>NOT(ISERROR(SEARCH("1- Bajo",K15)))</formula>
    </cfRule>
  </conditionalFormatting>
  <conditionalFormatting sqref="H15:I15">
    <cfRule type="containsText" dxfId="1282" priority="598" operator="containsText" text="3- Moderado">
      <formula>NOT(ISERROR(SEARCH("3- Moderado",H15)))</formula>
    </cfRule>
    <cfRule type="containsText" dxfId="1281" priority="599" operator="containsText" text="6- Moderado">
      <formula>NOT(ISERROR(SEARCH("6- Moderado",H15)))</formula>
    </cfRule>
    <cfRule type="containsText" dxfId="1280" priority="600" operator="containsText" text="4- Moderado">
      <formula>NOT(ISERROR(SEARCH("4- Moderado",H15)))</formula>
    </cfRule>
    <cfRule type="containsText" dxfId="1279" priority="601" operator="containsText" text="3- Bajo">
      <formula>NOT(ISERROR(SEARCH("3- Bajo",H15)))</formula>
    </cfRule>
    <cfRule type="containsText" dxfId="1278" priority="602" operator="containsText" text="4- Bajo">
      <formula>NOT(ISERROR(SEARCH("4- Bajo",H15)))</formula>
    </cfRule>
    <cfRule type="containsText" dxfId="1277" priority="603" operator="containsText" text="1- Bajo">
      <formula>NOT(ISERROR(SEARCH("1- Bajo",H15)))</formula>
    </cfRule>
  </conditionalFormatting>
  <conditionalFormatting sqref="A15 C15:E15">
    <cfRule type="containsText" dxfId="1276" priority="592" operator="containsText" text="3- Moderado">
      <formula>NOT(ISERROR(SEARCH("3- Moderado",A15)))</formula>
    </cfRule>
    <cfRule type="containsText" dxfId="1275" priority="593" operator="containsText" text="6- Moderado">
      <formula>NOT(ISERROR(SEARCH("6- Moderado",A15)))</formula>
    </cfRule>
    <cfRule type="containsText" dxfId="1274" priority="594" operator="containsText" text="4- Moderado">
      <formula>NOT(ISERROR(SEARCH("4- Moderado",A15)))</formula>
    </cfRule>
    <cfRule type="containsText" dxfId="1273" priority="595" operator="containsText" text="3- Bajo">
      <formula>NOT(ISERROR(SEARCH("3- Bajo",A15)))</formula>
    </cfRule>
    <cfRule type="containsText" dxfId="1272" priority="596" operator="containsText" text="4- Bajo">
      <formula>NOT(ISERROR(SEARCH("4- Bajo",A15)))</formula>
    </cfRule>
    <cfRule type="containsText" dxfId="1271" priority="597" operator="containsText" text="1- Bajo">
      <formula>NOT(ISERROR(SEARCH("1- Bajo",A15)))</formula>
    </cfRule>
  </conditionalFormatting>
  <conditionalFormatting sqref="F15:G15">
    <cfRule type="containsText" dxfId="1270" priority="586" operator="containsText" text="3- Moderado">
      <formula>NOT(ISERROR(SEARCH("3- Moderado",F15)))</formula>
    </cfRule>
    <cfRule type="containsText" dxfId="1269" priority="587" operator="containsText" text="6- Moderado">
      <formula>NOT(ISERROR(SEARCH("6- Moderado",F15)))</formula>
    </cfRule>
    <cfRule type="containsText" dxfId="1268" priority="588" operator="containsText" text="4- Moderado">
      <formula>NOT(ISERROR(SEARCH("4- Moderado",F15)))</formula>
    </cfRule>
    <cfRule type="containsText" dxfId="1267" priority="589" operator="containsText" text="3- Bajo">
      <formula>NOT(ISERROR(SEARCH("3- Bajo",F15)))</formula>
    </cfRule>
    <cfRule type="containsText" dxfId="1266" priority="590" operator="containsText" text="4- Bajo">
      <formula>NOT(ISERROR(SEARCH("4- Bajo",F15)))</formula>
    </cfRule>
    <cfRule type="containsText" dxfId="1265" priority="591" operator="containsText" text="1- Bajo">
      <formula>NOT(ISERROR(SEARCH("1- Bajo",F15)))</formula>
    </cfRule>
  </conditionalFormatting>
  <conditionalFormatting sqref="J15:J19">
    <cfRule type="containsText" dxfId="1264" priority="581" operator="containsText" text="Bajo">
      <formula>NOT(ISERROR(SEARCH("Bajo",J15)))</formula>
    </cfRule>
    <cfRule type="containsText" dxfId="1263" priority="582" operator="containsText" text="Moderado">
      <formula>NOT(ISERROR(SEARCH("Moderado",J15)))</formula>
    </cfRule>
    <cfRule type="containsText" dxfId="1262" priority="583" operator="containsText" text="Alto">
      <formula>NOT(ISERROR(SEARCH("Alto",J15)))</formula>
    </cfRule>
    <cfRule type="containsText" dxfId="1261"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260" priority="556" operator="containsText" text="Moderado">
      <formula>NOT(ISERROR(SEARCH("Moderado",M15)))</formula>
    </cfRule>
    <cfRule type="containsText" dxfId="1259" priority="576" operator="containsText" text="Bajo">
      <formula>NOT(ISERROR(SEARCH("Bajo",M15)))</formula>
    </cfRule>
    <cfRule type="containsText" dxfId="1258" priority="577" operator="containsText" text="Moderado">
      <formula>NOT(ISERROR(SEARCH("Moderado",M15)))</formula>
    </cfRule>
    <cfRule type="containsText" dxfId="1257" priority="578" operator="containsText" text="Alto">
      <formula>NOT(ISERROR(SEARCH("Alto",M15)))</formula>
    </cfRule>
    <cfRule type="containsText" dxfId="1256"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255" priority="570" operator="containsText" text="3- Moderado">
      <formula>NOT(ISERROR(SEARCH("3- Moderado",N15)))</formula>
    </cfRule>
    <cfRule type="containsText" dxfId="1254" priority="571" operator="containsText" text="6- Moderado">
      <formula>NOT(ISERROR(SEARCH("6- Moderado",N15)))</formula>
    </cfRule>
    <cfRule type="containsText" dxfId="1253" priority="572" operator="containsText" text="4- Moderado">
      <formula>NOT(ISERROR(SEARCH("4- Moderado",N15)))</formula>
    </cfRule>
    <cfRule type="containsText" dxfId="1252" priority="573" operator="containsText" text="3- Bajo">
      <formula>NOT(ISERROR(SEARCH("3- Bajo",N15)))</formula>
    </cfRule>
    <cfRule type="containsText" dxfId="1251" priority="574" operator="containsText" text="4- Bajo">
      <formula>NOT(ISERROR(SEARCH("4- Bajo",N15)))</formula>
    </cfRule>
    <cfRule type="containsText" dxfId="1250" priority="575" operator="containsText" text="1- Bajo">
      <formula>NOT(ISERROR(SEARCH("1- Bajo",N15)))</formula>
    </cfRule>
  </conditionalFormatting>
  <conditionalFormatting sqref="H15:H19">
    <cfRule type="containsText" dxfId="1249" priority="557" operator="containsText" text="Muy Alta">
      <formula>NOT(ISERROR(SEARCH("Muy Alta",H15)))</formula>
    </cfRule>
    <cfRule type="containsText" dxfId="1248" priority="558" operator="containsText" text="Alta">
      <formula>NOT(ISERROR(SEARCH("Alta",H15)))</formula>
    </cfRule>
    <cfRule type="containsText" dxfId="1247" priority="559" operator="containsText" text="Muy Alta">
      <formula>NOT(ISERROR(SEARCH("Muy Alta",H15)))</formula>
    </cfRule>
    <cfRule type="containsText" dxfId="1246" priority="564" operator="containsText" text="Muy Baja">
      <formula>NOT(ISERROR(SEARCH("Muy Baja",H15)))</formula>
    </cfRule>
    <cfRule type="containsText" dxfId="1245" priority="565" operator="containsText" text="Baja">
      <formula>NOT(ISERROR(SEARCH("Baja",H15)))</formula>
    </cfRule>
    <cfRule type="containsText" dxfId="1244" priority="566" operator="containsText" text="Media">
      <formula>NOT(ISERROR(SEARCH("Media",H15)))</formula>
    </cfRule>
    <cfRule type="containsText" dxfId="1243" priority="567" operator="containsText" text="Alta">
      <formula>NOT(ISERROR(SEARCH("Alta",H15)))</formula>
    </cfRule>
    <cfRule type="containsText" dxfId="1242" priority="569" operator="containsText" text="Muy Alta">
      <formula>NOT(ISERROR(SEARCH("Muy Alta",H15)))</formula>
    </cfRule>
  </conditionalFormatting>
  <conditionalFormatting sqref="I15:I19">
    <cfRule type="containsText" dxfId="1241" priority="560" operator="containsText" text="Catastrófico">
      <formula>NOT(ISERROR(SEARCH("Catastrófico",I15)))</formula>
    </cfRule>
    <cfRule type="containsText" dxfId="1240" priority="561" operator="containsText" text="Mayor">
      <formula>NOT(ISERROR(SEARCH("Mayor",I15)))</formula>
    </cfRule>
    <cfRule type="containsText" dxfId="1239" priority="562" operator="containsText" text="Menor">
      <formula>NOT(ISERROR(SEARCH("Menor",I15)))</formula>
    </cfRule>
    <cfRule type="containsText" dxfId="1238" priority="563" operator="containsText" text="Leve">
      <formula>NOT(ISERROR(SEARCH("Leve",I15)))</formula>
    </cfRule>
    <cfRule type="containsText" dxfId="1237" priority="568" operator="containsText" text="Moderado">
      <formula>NOT(ISERROR(SEARCH("Moderado",I15)))</formula>
    </cfRule>
  </conditionalFormatting>
  <conditionalFormatting sqref="K15:K19">
    <cfRule type="containsText" dxfId="1236" priority="555" operator="containsText" text="Media">
      <formula>NOT(ISERROR(SEARCH("Media",K15)))</formula>
    </cfRule>
  </conditionalFormatting>
  <conditionalFormatting sqref="L15:L19">
    <cfRule type="containsText" dxfId="1235" priority="554" operator="containsText" text="Moderado">
      <formula>NOT(ISERROR(SEARCH("Moderado",L15)))</formula>
    </cfRule>
  </conditionalFormatting>
  <conditionalFormatting sqref="J15:J19">
    <cfRule type="containsText" dxfId="1234" priority="553" operator="containsText" text="Moderado">
      <formula>NOT(ISERROR(SEARCH("Moderado",J15)))</formula>
    </cfRule>
  </conditionalFormatting>
  <conditionalFormatting sqref="J15:J19">
    <cfRule type="containsText" dxfId="1233" priority="551" operator="containsText" text="Bajo">
      <formula>NOT(ISERROR(SEARCH("Bajo",J15)))</formula>
    </cfRule>
    <cfRule type="containsText" dxfId="1232" priority="552" operator="containsText" text="Extremo">
      <formula>NOT(ISERROR(SEARCH("Extremo",J15)))</formula>
    </cfRule>
  </conditionalFormatting>
  <conditionalFormatting sqref="K15:K19">
    <cfRule type="containsText" dxfId="1231" priority="549" operator="containsText" text="Baja">
      <formula>NOT(ISERROR(SEARCH("Baja",K15)))</formula>
    </cfRule>
    <cfRule type="containsText" dxfId="1230" priority="550" operator="containsText" text="Muy Baja">
      <formula>NOT(ISERROR(SEARCH("Muy Baja",K15)))</formula>
    </cfRule>
  </conditionalFormatting>
  <conditionalFormatting sqref="K15:K19">
    <cfRule type="containsText" dxfId="1229" priority="547" operator="containsText" text="Muy Alta">
      <formula>NOT(ISERROR(SEARCH("Muy Alta",K15)))</formula>
    </cfRule>
    <cfRule type="containsText" dxfId="1228" priority="548" operator="containsText" text="Alta">
      <formula>NOT(ISERROR(SEARCH("Alta",K15)))</formula>
    </cfRule>
  </conditionalFormatting>
  <conditionalFormatting sqref="L15:L19">
    <cfRule type="containsText" dxfId="1227" priority="543" operator="containsText" text="Catastrófico">
      <formula>NOT(ISERROR(SEARCH("Catastrófico",L15)))</formula>
    </cfRule>
    <cfRule type="containsText" dxfId="1226" priority="544" operator="containsText" text="Mayor">
      <formula>NOT(ISERROR(SEARCH("Mayor",L15)))</formula>
    </cfRule>
    <cfRule type="containsText" dxfId="1225" priority="545" operator="containsText" text="Menor">
      <formula>NOT(ISERROR(SEARCH("Menor",L15)))</formula>
    </cfRule>
    <cfRule type="containsText" dxfId="1224" priority="546" operator="containsText" text="Leve">
      <formula>NOT(ISERROR(SEARCH("Leve",L15)))</formula>
    </cfRule>
  </conditionalFormatting>
  <conditionalFormatting sqref="K20:L20">
    <cfRule type="containsText" dxfId="1223" priority="537" operator="containsText" text="3- Moderado">
      <formula>NOT(ISERROR(SEARCH("3- Moderado",K20)))</formula>
    </cfRule>
    <cfRule type="containsText" dxfId="1222" priority="538" operator="containsText" text="6- Moderado">
      <formula>NOT(ISERROR(SEARCH("6- Moderado",K20)))</formula>
    </cfRule>
    <cfRule type="containsText" dxfId="1221" priority="539" operator="containsText" text="4- Moderado">
      <formula>NOT(ISERROR(SEARCH("4- Moderado",K20)))</formula>
    </cfRule>
    <cfRule type="containsText" dxfId="1220" priority="540" operator="containsText" text="3- Bajo">
      <formula>NOT(ISERROR(SEARCH("3- Bajo",K20)))</formula>
    </cfRule>
    <cfRule type="containsText" dxfId="1219" priority="541" operator="containsText" text="4- Bajo">
      <formula>NOT(ISERROR(SEARCH("4- Bajo",K20)))</formula>
    </cfRule>
    <cfRule type="containsText" dxfId="1218" priority="542" operator="containsText" text="1- Bajo">
      <formula>NOT(ISERROR(SEARCH("1- Bajo",K20)))</formula>
    </cfRule>
  </conditionalFormatting>
  <conditionalFormatting sqref="H20:I20">
    <cfRule type="containsText" dxfId="1217" priority="531" operator="containsText" text="3- Moderado">
      <formula>NOT(ISERROR(SEARCH("3- Moderado",H20)))</formula>
    </cfRule>
    <cfRule type="containsText" dxfId="1216" priority="532" operator="containsText" text="6- Moderado">
      <formula>NOT(ISERROR(SEARCH("6- Moderado",H20)))</formula>
    </cfRule>
    <cfRule type="containsText" dxfId="1215" priority="533" operator="containsText" text="4- Moderado">
      <formula>NOT(ISERROR(SEARCH("4- Moderado",H20)))</formula>
    </cfRule>
    <cfRule type="containsText" dxfId="1214" priority="534" operator="containsText" text="3- Bajo">
      <formula>NOT(ISERROR(SEARCH("3- Bajo",H20)))</formula>
    </cfRule>
    <cfRule type="containsText" dxfId="1213" priority="535" operator="containsText" text="4- Bajo">
      <formula>NOT(ISERROR(SEARCH("4- Bajo",H20)))</formula>
    </cfRule>
    <cfRule type="containsText" dxfId="1212" priority="536" operator="containsText" text="1- Bajo">
      <formula>NOT(ISERROR(SEARCH("1- Bajo",H20)))</formula>
    </cfRule>
  </conditionalFormatting>
  <conditionalFormatting sqref="A20 C20:E20">
    <cfRule type="containsText" dxfId="1211" priority="525" operator="containsText" text="3- Moderado">
      <formula>NOT(ISERROR(SEARCH("3- Moderado",A20)))</formula>
    </cfRule>
    <cfRule type="containsText" dxfId="1210" priority="526" operator="containsText" text="6- Moderado">
      <formula>NOT(ISERROR(SEARCH("6- Moderado",A20)))</formula>
    </cfRule>
    <cfRule type="containsText" dxfId="1209" priority="527" operator="containsText" text="4- Moderado">
      <formula>NOT(ISERROR(SEARCH("4- Moderado",A20)))</formula>
    </cfRule>
    <cfRule type="containsText" dxfId="1208" priority="528" operator="containsText" text="3- Bajo">
      <formula>NOT(ISERROR(SEARCH("3- Bajo",A20)))</formula>
    </cfRule>
    <cfRule type="containsText" dxfId="1207" priority="529" operator="containsText" text="4- Bajo">
      <formula>NOT(ISERROR(SEARCH("4- Bajo",A20)))</formula>
    </cfRule>
    <cfRule type="containsText" dxfId="1206" priority="530" operator="containsText" text="1- Bajo">
      <formula>NOT(ISERROR(SEARCH("1- Bajo",A20)))</formula>
    </cfRule>
  </conditionalFormatting>
  <conditionalFormatting sqref="F20:G20">
    <cfRule type="containsText" dxfId="1205" priority="519" operator="containsText" text="3- Moderado">
      <formula>NOT(ISERROR(SEARCH("3- Moderado",F20)))</formula>
    </cfRule>
    <cfRule type="containsText" dxfId="1204" priority="520" operator="containsText" text="6- Moderado">
      <formula>NOT(ISERROR(SEARCH("6- Moderado",F20)))</formula>
    </cfRule>
    <cfRule type="containsText" dxfId="1203" priority="521" operator="containsText" text="4- Moderado">
      <formula>NOT(ISERROR(SEARCH("4- Moderado",F20)))</formula>
    </cfRule>
    <cfRule type="containsText" dxfId="1202" priority="522" operator="containsText" text="3- Bajo">
      <formula>NOT(ISERROR(SEARCH("3- Bajo",F20)))</formula>
    </cfRule>
    <cfRule type="containsText" dxfId="1201" priority="523" operator="containsText" text="4- Bajo">
      <formula>NOT(ISERROR(SEARCH("4- Bajo",F20)))</formula>
    </cfRule>
    <cfRule type="containsText" dxfId="1200" priority="524" operator="containsText" text="1- Bajo">
      <formula>NOT(ISERROR(SEARCH("1- Bajo",F20)))</formula>
    </cfRule>
  </conditionalFormatting>
  <conditionalFormatting sqref="J20:J24">
    <cfRule type="containsText" dxfId="1199" priority="514" operator="containsText" text="Bajo">
      <formula>NOT(ISERROR(SEARCH("Bajo",J20)))</formula>
    </cfRule>
    <cfRule type="containsText" dxfId="1198" priority="515" operator="containsText" text="Moderado">
      <formula>NOT(ISERROR(SEARCH("Moderado",J20)))</formula>
    </cfRule>
    <cfRule type="containsText" dxfId="1197" priority="516" operator="containsText" text="Alto">
      <formula>NOT(ISERROR(SEARCH("Alto",J20)))</formula>
    </cfRule>
    <cfRule type="containsText" dxfId="1196"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195" priority="489" operator="containsText" text="Moderado">
      <formula>NOT(ISERROR(SEARCH("Moderado",M20)))</formula>
    </cfRule>
    <cfRule type="containsText" dxfId="1194" priority="509" operator="containsText" text="Bajo">
      <formula>NOT(ISERROR(SEARCH("Bajo",M20)))</formula>
    </cfRule>
    <cfRule type="containsText" dxfId="1193" priority="510" operator="containsText" text="Moderado">
      <formula>NOT(ISERROR(SEARCH("Moderado",M20)))</formula>
    </cfRule>
    <cfRule type="containsText" dxfId="1192" priority="511" operator="containsText" text="Alto">
      <formula>NOT(ISERROR(SEARCH("Alto",M20)))</formula>
    </cfRule>
    <cfRule type="containsText" dxfId="1191"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190" priority="503" operator="containsText" text="3- Moderado">
      <formula>NOT(ISERROR(SEARCH("3- Moderado",N20)))</formula>
    </cfRule>
    <cfRule type="containsText" dxfId="1189" priority="504" operator="containsText" text="6- Moderado">
      <formula>NOT(ISERROR(SEARCH("6- Moderado",N20)))</formula>
    </cfRule>
    <cfRule type="containsText" dxfId="1188" priority="505" operator="containsText" text="4- Moderado">
      <formula>NOT(ISERROR(SEARCH("4- Moderado",N20)))</formula>
    </cfRule>
    <cfRule type="containsText" dxfId="1187" priority="506" operator="containsText" text="3- Bajo">
      <formula>NOT(ISERROR(SEARCH("3- Bajo",N20)))</formula>
    </cfRule>
    <cfRule type="containsText" dxfId="1186" priority="507" operator="containsText" text="4- Bajo">
      <formula>NOT(ISERROR(SEARCH("4- Bajo",N20)))</formula>
    </cfRule>
    <cfRule type="containsText" dxfId="1185" priority="508" operator="containsText" text="1- Bajo">
      <formula>NOT(ISERROR(SEARCH("1- Bajo",N20)))</formula>
    </cfRule>
  </conditionalFormatting>
  <conditionalFormatting sqref="H20:H24">
    <cfRule type="containsText" dxfId="1184" priority="490" operator="containsText" text="Muy Alta">
      <formula>NOT(ISERROR(SEARCH("Muy Alta",H20)))</formula>
    </cfRule>
    <cfRule type="containsText" dxfId="1183" priority="491" operator="containsText" text="Alta">
      <formula>NOT(ISERROR(SEARCH("Alta",H20)))</formula>
    </cfRule>
    <cfRule type="containsText" dxfId="1182" priority="492" operator="containsText" text="Muy Alta">
      <formula>NOT(ISERROR(SEARCH("Muy Alta",H20)))</formula>
    </cfRule>
    <cfRule type="containsText" dxfId="1181" priority="497" operator="containsText" text="Muy Baja">
      <formula>NOT(ISERROR(SEARCH("Muy Baja",H20)))</formula>
    </cfRule>
    <cfRule type="containsText" dxfId="1180" priority="498" operator="containsText" text="Baja">
      <formula>NOT(ISERROR(SEARCH("Baja",H20)))</formula>
    </cfRule>
    <cfRule type="containsText" dxfId="1179" priority="499" operator="containsText" text="Media">
      <formula>NOT(ISERROR(SEARCH("Media",H20)))</formula>
    </cfRule>
    <cfRule type="containsText" dxfId="1178" priority="500" operator="containsText" text="Alta">
      <formula>NOT(ISERROR(SEARCH("Alta",H20)))</formula>
    </cfRule>
    <cfRule type="containsText" dxfId="1177" priority="502" operator="containsText" text="Muy Alta">
      <formula>NOT(ISERROR(SEARCH("Muy Alta",H20)))</formula>
    </cfRule>
  </conditionalFormatting>
  <conditionalFormatting sqref="I20:I24">
    <cfRule type="containsText" dxfId="1176" priority="493" operator="containsText" text="Catastrófico">
      <formula>NOT(ISERROR(SEARCH("Catastrófico",I20)))</formula>
    </cfRule>
    <cfRule type="containsText" dxfId="1175" priority="494" operator="containsText" text="Mayor">
      <formula>NOT(ISERROR(SEARCH("Mayor",I20)))</formula>
    </cfRule>
    <cfRule type="containsText" dxfId="1174" priority="495" operator="containsText" text="Menor">
      <formula>NOT(ISERROR(SEARCH("Menor",I20)))</formula>
    </cfRule>
    <cfRule type="containsText" dxfId="1173" priority="496" operator="containsText" text="Leve">
      <formula>NOT(ISERROR(SEARCH("Leve",I20)))</formula>
    </cfRule>
    <cfRule type="containsText" dxfId="1172" priority="501" operator="containsText" text="Moderado">
      <formula>NOT(ISERROR(SEARCH("Moderado",I20)))</formula>
    </cfRule>
  </conditionalFormatting>
  <conditionalFormatting sqref="K20:K24">
    <cfRule type="containsText" dxfId="1171" priority="488" operator="containsText" text="Media">
      <formula>NOT(ISERROR(SEARCH("Media",K20)))</formula>
    </cfRule>
  </conditionalFormatting>
  <conditionalFormatting sqref="L20:L24">
    <cfRule type="containsText" dxfId="1170" priority="487" operator="containsText" text="Moderado">
      <formula>NOT(ISERROR(SEARCH("Moderado",L20)))</formula>
    </cfRule>
  </conditionalFormatting>
  <conditionalFormatting sqref="J20:J24">
    <cfRule type="containsText" dxfId="1169" priority="486" operator="containsText" text="Moderado">
      <formula>NOT(ISERROR(SEARCH("Moderado",J20)))</formula>
    </cfRule>
  </conditionalFormatting>
  <conditionalFormatting sqref="J20:J24">
    <cfRule type="containsText" dxfId="1168" priority="484" operator="containsText" text="Bajo">
      <formula>NOT(ISERROR(SEARCH("Bajo",J20)))</formula>
    </cfRule>
    <cfRule type="containsText" dxfId="1167" priority="485" operator="containsText" text="Extremo">
      <formula>NOT(ISERROR(SEARCH("Extremo",J20)))</formula>
    </cfRule>
  </conditionalFormatting>
  <conditionalFormatting sqref="K20:K24">
    <cfRule type="containsText" dxfId="1166" priority="482" operator="containsText" text="Baja">
      <formula>NOT(ISERROR(SEARCH("Baja",K20)))</formula>
    </cfRule>
    <cfRule type="containsText" dxfId="1165" priority="483" operator="containsText" text="Muy Baja">
      <formula>NOT(ISERROR(SEARCH("Muy Baja",K20)))</formula>
    </cfRule>
  </conditionalFormatting>
  <conditionalFormatting sqref="K20:K24">
    <cfRule type="containsText" dxfId="1164" priority="480" operator="containsText" text="Muy Alta">
      <formula>NOT(ISERROR(SEARCH("Muy Alta",K20)))</formula>
    </cfRule>
    <cfRule type="containsText" dxfId="1163" priority="481" operator="containsText" text="Alta">
      <formula>NOT(ISERROR(SEARCH("Alta",K20)))</formula>
    </cfRule>
  </conditionalFormatting>
  <conditionalFormatting sqref="L20:L24">
    <cfRule type="containsText" dxfId="1162" priority="476" operator="containsText" text="Catastrófico">
      <formula>NOT(ISERROR(SEARCH("Catastrófico",L20)))</formula>
    </cfRule>
    <cfRule type="containsText" dxfId="1161" priority="477" operator="containsText" text="Mayor">
      <formula>NOT(ISERROR(SEARCH("Mayor",L20)))</formula>
    </cfRule>
    <cfRule type="containsText" dxfId="1160" priority="478" operator="containsText" text="Menor">
      <formula>NOT(ISERROR(SEARCH("Menor",L20)))</formula>
    </cfRule>
    <cfRule type="containsText" dxfId="1159" priority="479" operator="containsText" text="Leve">
      <formula>NOT(ISERROR(SEARCH("Leve",L20)))</formula>
    </cfRule>
  </conditionalFormatting>
  <conditionalFormatting sqref="K30:L30">
    <cfRule type="containsText" dxfId="1158" priority="470" operator="containsText" text="3- Moderado">
      <formula>NOT(ISERROR(SEARCH("3- Moderado",K30)))</formula>
    </cfRule>
    <cfRule type="containsText" dxfId="1157" priority="471" operator="containsText" text="6- Moderado">
      <formula>NOT(ISERROR(SEARCH("6- Moderado",K30)))</formula>
    </cfRule>
    <cfRule type="containsText" dxfId="1156" priority="472" operator="containsText" text="4- Moderado">
      <formula>NOT(ISERROR(SEARCH("4- Moderado",K30)))</formula>
    </cfRule>
    <cfRule type="containsText" dxfId="1155" priority="473" operator="containsText" text="3- Bajo">
      <formula>NOT(ISERROR(SEARCH("3- Bajo",K30)))</formula>
    </cfRule>
    <cfRule type="containsText" dxfId="1154" priority="474" operator="containsText" text="4- Bajo">
      <formula>NOT(ISERROR(SEARCH("4- Bajo",K30)))</formula>
    </cfRule>
    <cfRule type="containsText" dxfId="1153" priority="475" operator="containsText" text="1- Bajo">
      <formula>NOT(ISERROR(SEARCH("1- Bajo",K30)))</formula>
    </cfRule>
  </conditionalFormatting>
  <conditionalFormatting sqref="H30:I30">
    <cfRule type="containsText" dxfId="1152" priority="464" operator="containsText" text="3- Moderado">
      <formula>NOT(ISERROR(SEARCH("3- Moderado",H30)))</formula>
    </cfRule>
    <cfRule type="containsText" dxfId="1151" priority="465" operator="containsText" text="6- Moderado">
      <formula>NOT(ISERROR(SEARCH("6- Moderado",H30)))</formula>
    </cfRule>
    <cfRule type="containsText" dxfId="1150" priority="466" operator="containsText" text="4- Moderado">
      <formula>NOT(ISERROR(SEARCH("4- Moderado",H30)))</formula>
    </cfRule>
    <cfRule type="containsText" dxfId="1149" priority="467" operator="containsText" text="3- Bajo">
      <formula>NOT(ISERROR(SEARCH("3- Bajo",H30)))</formula>
    </cfRule>
    <cfRule type="containsText" dxfId="1148" priority="468" operator="containsText" text="4- Bajo">
      <formula>NOT(ISERROR(SEARCH("4- Bajo",H30)))</formula>
    </cfRule>
    <cfRule type="containsText" dxfId="1147" priority="469" operator="containsText" text="1- Bajo">
      <formula>NOT(ISERROR(SEARCH("1- Bajo",H30)))</formula>
    </cfRule>
  </conditionalFormatting>
  <conditionalFormatting sqref="A30 C30:E30">
    <cfRule type="containsText" dxfId="1146" priority="458" operator="containsText" text="3- Moderado">
      <formula>NOT(ISERROR(SEARCH("3- Moderado",A30)))</formula>
    </cfRule>
    <cfRule type="containsText" dxfId="1145" priority="459" operator="containsText" text="6- Moderado">
      <formula>NOT(ISERROR(SEARCH("6- Moderado",A30)))</formula>
    </cfRule>
    <cfRule type="containsText" dxfId="1144" priority="460" operator="containsText" text="4- Moderado">
      <formula>NOT(ISERROR(SEARCH("4- Moderado",A30)))</formula>
    </cfRule>
    <cfRule type="containsText" dxfId="1143" priority="461" operator="containsText" text="3- Bajo">
      <formula>NOT(ISERROR(SEARCH("3- Bajo",A30)))</formula>
    </cfRule>
    <cfRule type="containsText" dxfId="1142" priority="462" operator="containsText" text="4- Bajo">
      <formula>NOT(ISERROR(SEARCH("4- Bajo",A30)))</formula>
    </cfRule>
    <cfRule type="containsText" dxfId="1141" priority="463" operator="containsText" text="1- Bajo">
      <formula>NOT(ISERROR(SEARCH("1- Bajo",A30)))</formula>
    </cfRule>
  </conditionalFormatting>
  <conditionalFormatting sqref="F30:G30">
    <cfRule type="containsText" dxfId="1140" priority="452" operator="containsText" text="3- Moderado">
      <formula>NOT(ISERROR(SEARCH("3- Moderado",F30)))</formula>
    </cfRule>
    <cfRule type="containsText" dxfId="1139" priority="453" operator="containsText" text="6- Moderado">
      <formula>NOT(ISERROR(SEARCH("6- Moderado",F30)))</formula>
    </cfRule>
    <cfRule type="containsText" dxfId="1138" priority="454" operator="containsText" text="4- Moderado">
      <formula>NOT(ISERROR(SEARCH("4- Moderado",F30)))</formula>
    </cfRule>
    <cfRule type="containsText" dxfId="1137" priority="455" operator="containsText" text="3- Bajo">
      <formula>NOT(ISERROR(SEARCH("3- Bajo",F30)))</formula>
    </cfRule>
    <cfRule type="containsText" dxfId="1136" priority="456" operator="containsText" text="4- Bajo">
      <formula>NOT(ISERROR(SEARCH("4- Bajo",F30)))</formula>
    </cfRule>
    <cfRule type="containsText" dxfId="1135" priority="457" operator="containsText" text="1- Bajo">
      <formula>NOT(ISERROR(SEARCH("1- Bajo",F30)))</formula>
    </cfRule>
  </conditionalFormatting>
  <conditionalFormatting sqref="N30">
    <cfRule type="containsText" dxfId="1134" priority="436" operator="containsText" text="3- Moderado">
      <formula>NOT(ISERROR(SEARCH("3- Moderado",N30)))</formula>
    </cfRule>
    <cfRule type="containsText" dxfId="1133" priority="437" operator="containsText" text="6- Moderado">
      <formula>NOT(ISERROR(SEARCH("6- Moderado",N30)))</formula>
    </cfRule>
    <cfRule type="containsText" dxfId="1132" priority="438" operator="containsText" text="4- Moderado">
      <formula>NOT(ISERROR(SEARCH("4- Moderado",N30)))</formula>
    </cfRule>
    <cfRule type="containsText" dxfId="1131" priority="439" operator="containsText" text="3- Bajo">
      <formula>NOT(ISERROR(SEARCH("3- Bajo",N30)))</formula>
    </cfRule>
    <cfRule type="containsText" dxfId="1130" priority="440" operator="containsText" text="4- Bajo">
      <formula>NOT(ISERROR(SEARCH("4- Bajo",N30)))</formula>
    </cfRule>
    <cfRule type="containsText" dxfId="1129" priority="441" operator="containsText" text="1- Bajo">
      <formula>NOT(ISERROR(SEARCH("1- Bajo",N30)))</formula>
    </cfRule>
  </conditionalFormatting>
  <conditionalFormatting sqref="H30:H31">
    <cfRule type="containsText" dxfId="1128" priority="423" operator="containsText" text="Muy Alta">
      <formula>NOT(ISERROR(SEARCH("Muy Alta",H30)))</formula>
    </cfRule>
    <cfRule type="containsText" dxfId="1127" priority="424" operator="containsText" text="Alta">
      <formula>NOT(ISERROR(SEARCH("Alta",H30)))</formula>
    </cfRule>
    <cfRule type="containsText" dxfId="1126" priority="425" operator="containsText" text="Muy Alta">
      <formula>NOT(ISERROR(SEARCH("Muy Alta",H30)))</formula>
    </cfRule>
    <cfRule type="containsText" dxfId="1125" priority="430" operator="containsText" text="Muy Baja">
      <formula>NOT(ISERROR(SEARCH("Muy Baja",H30)))</formula>
    </cfRule>
    <cfRule type="containsText" dxfId="1124" priority="431" operator="containsText" text="Baja">
      <formula>NOT(ISERROR(SEARCH("Baja",H30)))</formula>
    </cfRule>
    <cfRule type="containsText" dxfId="1123" priority="432" operator="containsText" text="Media">
      <formula>NOT(ISERROR(SEARCH("Media",H30)))</formula>
    </cfRule>
    <cfRule type="containsText" dxfId="1122" priority="433" operator="containsText" text="Alta">
      <formula>NOT(ISERROR(SEARCH("Alta",H30)))</formula>
    </cfRule>
    <cfRule type="containsText" dxfId="1121" priority="435" operator="containsText" text="Muy Alta">
      <formula>NOT(ISERROR(SEARCH("Muy Alta",H30)))</formula>
    </cfRule>
  </conditionalFormatting>
  <conditionalFormatting sqref="I30:I31">
    <cfRule type="containsText" dxfId="1120" priority="426" operator="containsText" text="Catastrófico">
      <formula>NOT(ISERROR(SEARCH("Catastrófico",I30)))</formula>
    </cfRule>
    <cfRule type="containsText" dxfId="1119" priority="427" operator="containsText" text="Mayor">
      <formula>NOT(ISERROR(SEARCH("Mayor",I30)))</formula>
    </cfRule>
    <cfRule type="containsText" dxfId="1118" priority="428" operator="containsText" text="Menor">
      <formula>NOT(ISERROR(SEARCH("Menor",I30)))</formula>
    </cfRule>
    <cfRule type="containsText" dxfId="1117" priority="429" operator="containsText" text="Leve">
      <formula>NOT(ISERROR(SEARCH("Leve",I30)))</formula>
    </cfRule>
    <cfRule type="containsText" dxfId="1116" priority="434" operator="containsText" text="Moderado">
      <formula>NOT(ISERROR(SEARCH("Moderado",I30)))</formula>
    </cfRule>
  </conditionalFormatting>
  <conditionalFormatting sqref="K30:K31">
    <cfRule type="containsText" dxfId="1115" priority="421" operator="containsText" text="Media">
      <formula>NOT(ISERROR(SEARCH("Media",K30)))</formula>
    </cfRule>
  </conditionalFormatting>
  <conditionalFormatting sqref="L30:L31">
    <cfRule type="containsText" dxfId="1114" priority="420" operator="containsText" text="Moderado">
      <formula>NOT(ISERROR(SEARCH("Moderado",L30)))</formula>
    </cfRule>
  </conditionalFormatting>
  <conditionalFormatting sqref="J30:J31">
    <cfRule type="containsText" dxfId="1113" priority="419" operator="containsText" text="Moderado">
      <formula>NOT(ISERROR(SEARCH("Moderado",J30)))</formula>
    </cfRule>
  </conditionalFormatting>
  <conditionalFormatting sqref="J30:J31">
    <cfRule type="containsText" dxfId="1112" priority="417" operator="containsText" text="Bajo">
      <formula>NOT(ISERROR(SEARCH("Bajo",J30)))</formula>
    </cfRule>
    <cfRule type="containsText" dxfId="1111" priority="418" operator="containsText" text="Extremo">
      <formula>NOT(ISERROR(SEARCH("Extremo",J30)))</formula>
    </cfRule>
  </conditionalFormatting>
  <conditionalFormatting sqref="K30:K31">
    <cfRule type="containsText" dxfId="1110" priority="415" operator="containsText" text="Baja">
      <formula>NOT(ISERROR(SEARCH("Baja",K30)))</formula>
    </cfRule>
    <cfRule type="containsText" dxfId="1109" priority="416" operator="containsText" text="Muy Baja">
      <formula>NOT(ISERROR(SEARCH("Muy Baja",K30)))</formula>
    </cfRule>
  </conditionalFormatting>
  <conditionalFormatting sqref="K30:K31">
    <cfRule type="containsText" dxfId="1108" priority="413" operator="containsText" text="Muy Alta">
      <formula>NOT(ISERROR(SEARCH("Muy Alta",K30)))</formula>
    </cfRule>
    <cfRule type="containsText" dxfId="1107" priority="414" operator="containsText" text="Alta">
      <formula>NOT(ISERROR(SEARCH("Alta",K30)))</formula>
    </cfRule>
  </conditionalFormatting>
  <conditionalFormatting sqref="L30:L31">
    <cfRule type="containsText" dxfId="1106" priority="409" operator="containsText" text="Catastrófico">
      <formula>NOT(ISERROR(SEARCH("Catastrófico",L30)))</formula>
    </cfRule>
    <cfRule type="containsText" dxfId="1105" priority="410" operator="containsText" text="Mayor">
      <formula>NOT(ISERROR(SEARCH("Mayor",L30)))</formula>
    </cfRule>
    <cfRule type="containsText" dxfId="1104" priority="411" operator="containsText" text="Menor">
      <formula>NOT(ISERROR(SEARCH("Menor",L30)))</formula>
    </cfRule>
    <cfRule type="containsText" dxfId="1103" priority="412" operator="containsText" text="Leve">
      <formula>NOT(ISERROR(SEARCH("Leve",L30)))</formula>
    </cfRule>
  </conditionalFormatting>
  <conditionalFormatting sqref="K32:L32">
    <cfRule type="containsText" dxfId="1102" priority="403" operator="containsText" text="3- Moderado">
      <formula>NOT(ISERROR(SEARCH("3- Moderado",K32)))</formula>
    </cfRule>
    <cfRule type="containsText" dxfId="1101" priority="404" operator="containsText" text="6- Moderado">
      <formula>NOT(ISERROR(SEARCH("6- Moderado",K32)))</formula>
    </cfRule>
    <cfRule type="containsText" dxfId="1100" priority="405" operator="containsText" text="4- Moderado">
      <formula>NOT(ISERROR(SEARCH("4- Moderado",K32)))</formula>
    </cfRule>
    <cfRule type="containsText" dxfId="1099" priority="406" operator="containsText" text="3- Bajo">
      <formula>NOT(ISERROR(SEARCH("3- Bajo",K32)))</formula>
    </cfRule>
    <cfRule type="containsText" dxfId="1098" priority="407" operator="containsText" text="4- Bajo">
      <formula>NOT(ISERROR(SEARCH("4- Bajo",K32)))</formula>
    </cfRule>
    <cfRule type="containsText" dxfId="1097" priority="408" operator="containsText" text="1- Bajo">
      <formula>NOT(ISERROR(SEARCH("1- Bajo",K32)))</formula>
    </cfRule>
  </conditionalFormatting>
  <conditionalFormatting sqref="H32:I32">
    <cfRule type="containsText" dxfId="1096" priority="397" operator="containsText" text="3- Moderado">
      <formula>NOT(ISERROR(SEARCH("3- Moderado",H32)))</formula>
    </cfRule>
    <cfRule type="containsText" dxfId="1095" priority="398" operator="containsText" text="6- Moderado">
      <formula>NOT(ISERROR(SEARCH("6- Moderado",H32)))</formula>
    </cfRule>
    <cfRule type="containsText" dxfId="1094" priority="399" operator="containsText" text="4- Moderado">
      <formula>NOT(ISERROR(SEARCH("4- Moderado",H32)))</formula>
    </cfRule>
    <cfRule type="containsText" dxfId="1093" priority="400" operator="containsText" text="3- Bajo">
      <formula>NOT(ISERROR(SEARCH("3- Bajo",H32)))</formula>
    </cfRule>
    <cfRule type="containsText" dxfId="1092" priority="401" operator="containsText" text="4- Bajo">
      <formula>NOT(ISERROR(SEARCH("4- Bajo",H32)))</formula>
    </cfRule>
    <cfRule type="containsText" dxfId="1091" priority="402" operator="containsText" text="1- Bajo">
      <formula>NOT(ISERROR(SEARCH("1- Bajo",H32)))</formula>
    </cfRule>
  </conditionalFormatting>
  <conditionalFormatting sqref="A32 C32:E32">
    <cfRule type="containsText" dxfId="1090" priority="391" operator="containsText" text="3- Moderado">
      <formula>NOT(ISERROR(SEARCH("3- Moderado",A32)))</formula>
    </cfRule>
    <cfRule type="containsText" dxfId="1089" priority="392" operator="containsText" text="6- Moderado">
      <formula>NOT(ISERROR(SEARCH("6- Moderado",A32)))</formula>
    </cfRule>
    <cfRule type="containsText" dxfId="1088" priority="393" operator="containsText" text="4- Moderado">
      <formula>NOT(ISERROR(SEARCH("4- Moderado",A32)))</formula>
    </cfRule>
    <cfRule type="containsText" dxfId="1087" priority="394" operator="containsText" text="3- Bajo">
      <formula>NOT(ISERROR(SEARCH("3- Bajo",A32)))</formula>
    </cfRule>
    <cfRule type="containsText" dxfId="1086" priority="395" operator="containsText" text="4- Bajo">
      <formula>NOT(ISERROR(SEARCH("4- Bajo",A32)))</formula>
    </cfRule>
    <cfRule type="containsText" dxfId="1085" priority="396" operator="containsText" text="1- Bajo">
      <formula>NOT(ISERROR(SEARCH("1- Bajo",A32)))</formula>
    </cfRule>
  </conditionalFormatting>
  <conditionalFormatting sqref="F32:G32">
    <cfRule type="containsText" dxfId="1084" priority="385" operator="containsText" text="3- Moderado">
      <formula>NOT(ISERROR(SEARCH("3- Moderado",F32)))</formula>
    </cfRule>
    <cfRule type="containsText" dxfId="1083" priority="386" operator="containsText" text="6- Moderado">
      <formula>NOT(ISERROR(SEARCH("6- Moderado",F32)))</formula>
    </cfRule>
    <cfRule type="containsText" dxfId="1082" priority="387" operator="containsText" text="4- Moderado">
      <formula>NOT(ISERROR(SEARCH("4- Moderado",F32)))</formula>
    </cfRule>
    <cfRule type="containsText" dxfId="1081" priority="388" operator="containsText" text="3- Bajo">
      <formula>NOT(ISERROR(SEARCH("3- Bajo",F32)))</formula>
    </cfRule>
    <cfRule type="containsText" dxfId="1080" priority="389" operator="containsText" text="4- Bajo">
      <formula>NOT(ISERROR(SEARCH("4- Bajo",F32)))</formula>
    </cfRule>
    <cfRule type="containsText" dxfId="1079" priority="390" operator="containsText" text="1- Bajo">
      <formula>NOT(ISERROR(SEARCH("1- Bajo",F32)))</formula>
    </cfRule>
  </conditionalFormatting>
  <conditionalFormatting sqref="J32:J36">
    <cfRule type="containsText" dxfId="1078" priority="380" operator="containsText" text="Bajo">
      <formula>NOT(ISERROR(SEARCH("Bajo",J32)))</formula>
    </cfRule>
    <cfRule type="containsText" dxfId="1077" priority="381" operator="containsText" text="Moderado">
      <formula>NOT(ISERROR(SEARCH("Moderado",J32)))</formula>
    </cfRule>
    <cfRule type="containsText" dxfId="1076" priority="382" operator="containsText" text="Alto">
      <formula>NOT(ISERROR(SEARCH("Alto",J32)))</formula>
    </cfRule>
    <cfRule type="containsText" dxfId="1075" priority="383" operator="containsText" text="Extremo">
      <formula>NOT(ISERROR(SEARCH("Extremo",J32)))</formula>
    </cfRule>
    <cfRule type="colorScale" priority="384">
      <colorScale>
        <cfvo type="min"/>
        <cfvo type="max"/>
        <color rgb="FFFF7128"/>
        <color rgb="FFFFEF9C"/>
      </colorScale>
    </cfRule>
  </conditionalFormatting>
  <conditionalFormatting sqref="M32:M36">
    <cfRule type="containsText" dxfId="1074" priority="355" operator="containsText" text="Moderado">
      <formula>NOT(ISERROR(SEARCH("Moderado",M32)))</formula>
    </cfRule>
    <cfRule type="containsText" dxfId="1073" priority="375" operator="containsText" text="Bajo">
      <formula>NOT(ISERROR(SEARCH("Bajo",M32)))</formula>
    </cfRule>
    <cfRule type="containsText" dxfId="1072" priority="376" operator="containsText" text="Moderado">
      <formula>NOT(ISERROR(SEARCH("Moderado",M32)))</formula>
    </cfRule>
    <cfRule type="containsText" dxfId="1071" priority="377" operator="containsText" text="Alto">
      <formula>NOT(ISERROR(SEARCH("Alto",M32)))</formula>
    </cfRule>
    <cfRule type="containsText" dxfId="1070" priority="378" operator="containsText" text="Extremo">
      <formula>NOT(ISERROR(SEARCH("Extremo",M32)))</formula>
    </cfRule>
    <cfRule type="colorScale" priority="379">
      <colorScale>
        <cfvo type="min"/>
        <cfvo type="max"/>
        <color rgb="FFFF7128"/>
        <color rgb="FFFFEF9C"/>
      </colorScale>
    </cfRule>
  </conditionalFormatting>
  <conditionalFormatting sqref="N32">
    <cfRule type="containsText" dxfId="1069" priority="369" operator="containsText" text="3- Moderado">
      <formula>NOT(ISERROR(SEARCH("3- Moderado",N32)))</formula>
    </cfRule>
    <cfRule type="containsText" dxfId="1068" priority="370" operator="containsText" text="6- Moderado">
      <formula>NOT(ISERROR(SEARCH("6- Moderado",N32)))</formula>
    </cfRule>
    <cfRule type="containsText" dxfId="1067" priority="371" operator="containsText" text="4- Moderado">
      <formula>NOT(ISERROR(SEARCH("4- Moderado",N32)))</formula>
    </cfRule>
    <cfRule type="containsText" dxfId="1066" priority="372" operator="containsText" text="3- Bajo">
      <formula>NOT(ISERROR(SEARCH("3- Bajo",N32)))</formula>
    </cfRule>
    <cfRule type="containsText" dxfId="1065" priority="373" operator="containsText" text="4- Bajo">
      <formula>NOT(ISERROR(SEARCH("4- Bajo",N32)))</formula>
    </cfRule>
    <cfRule type="containsText" dxfId="1064" priority="374" operator="containsText" text="1- Bajo">
      <formula>NOT(ISERROR(SEARCH("1- Bajo",N32)))</formula>
    </cfRule>
  </conditionalFormatting>
  <conditionalFormatting sqref="H32:H36">
    <cfRule type="containsText" dxfId="1063" priority="356" operator="containsText" text="Muy Alta">
      <formula>NOT(ISERROR(SEARCH("Muy Alta",H32)))</formula>
    </cfRule>
    <cfRule type="containsText" dxfId="1062" priority="357" operator="containsText" text="Alta">
      <formula>NOT(ISERROR(SEARCH("Alta",H32)))</formula>
    </cfRule>
    <cfRule type="containsText" dxfId="1061" priority="358" operator="containsText" text="Muy Alta">
      <formula>NOT(ISERROR(SEARCH("Muy Alta",H32)))</formula>
    </cfRule>
    <cfRule type="containsText" dxfId="1060" priority="363" operator="containsText" text="Muy Baja">
      <formula>NOT(ISERROR(SEARCH("Muy Baja",H32)))</formula>
    </cfRule>
    <cfRule type="containsText" dxfId="1059" priority="364" operator="containsText" text="Baja">
      <formula>NOT(ISERROR(SEARCH("Baja",H32)))</formula>
    </cfRule>
    <cfRule type="containsText" dxfId="1058" priority="365" operator="containsText" text="Media">
      <formula>NOT(ISERROR(SEARCH("Media",H32)))</formula>
    </cfRule>
    <cfRule type="containsText" dxfId="1057" priority="366" operator="containsText" text="Alta">
      <formula>NOT(ISERROR(SEARCH("Alta",H32)))</formula>
    </cfRule>
    <cfRule type="containsText" dxfId="1056" priority="368" operator="containsText" text="Muy Alta">
      <formula>NOT(ISERROR(SEARCH("Muy Alta",H32)))</formula>
    </cfRule>
  </conditionalFormatting>
  <conditionalFormatting sqref="I32:I36">
    <cfRule type="containsText" dxfId="1055" priority="359" operator="containsText" text="Catastrófico">
      <formula>NOT(ISERROR(SEARCH("Catastrófico",I32)))</formula>
    </cfRule>
    <cfRule type="containsText" dxfId="1054" priority="360" operator="containsText" text="Mayor">
      <formula>NOT(ISERROR(SEARCH("Mayor",I32)))</formula>
    </cfRule>
    <cfRule type="containsText" dxfId="1053" priority="361" operator="containsText" text="Menor">
      <formula>NOT(ISERROR(SEARCH("Menor",I32)))</formula>
    </cfRule>
    <cfRule type="containsText" dxfId="1052" priority="362" operator="containsText" text="Leve">
      <formula>NOT(ISERROR(SEARCH("Leve",I32)))</formula>
    </cfRule>
    <cfRule type="containsText" dxfId="1051" priority="367" operator="containsText" text="Moderado">
      <formula>NOT(ISERROR(SEARCH("Moderado",I32)))</formula>
    </cfRule>
  </conditionalFormatting>
  <conditionalFormatting sqref="K32:K36">
    <cfRule type="containsText" dxfId="1050" priority="354" operator="containsText" text="Media">
      <formula>NOT(ISERROR(SEARCH("Media",K32)))</formula>
    </cfRule>
  </conditionalFormatting>
  <conditionalFormatting sqref="L32:L36">
    <cfRule type="containsText" dxfId="1049" priority="353" operator="containsText" text="Moderado">
      <formula>NOT(ISERROR(SEARCH("Moderado",L32)))</formula>
    </cfRule>
  </conditionalFormatting>
  <conditionalFormatting sqref="J32:J36">
    <cfRule type="containsText" dxfId="1048" priority="352" operator="containsText" text="Moderado">
      <formula>NOT(ISERROR(SEARCH("Moderado",J32)))</formula>
    </cfRule>
  </conditionalFormatting>
  <conditionalFormatting sqref="J32:J36">
    <cfRule type="containsText" dxfId="1047" priority="350" operator="containsText" text="Bajo">
      <formula>NOT(ISERROR(SEARCH("Bajo",J32)))</formula>
    </cfRule>
    <cfRule type="containsText" dxfId="1046" priority="351" operator="containsText" text="Extremo">
      <formula>NOT(ISERROR(SEARCH("Extremo",J32)))</formula>
    </cfRule>
  </conditionalFormatting>
  <conditionalFormatting sqref="K32:K36">
    <cfRule type="containsText" dxfId="1045" priority="348" operator="containsText" text="Baja">
      <formula>NOT(ISERROR(SEARCH("Baja",K32)))</formula>
    </cfRule>
    <cfRule type="containsText" dxfId="1044" priority="349" operator="containsText" text="Muy Baja">
      <formula>NOT(ISERROR(SEARCH("Muy Baja",K32)))</formula>
    </cfRule>
  </conditionalFormatting>
  <conditionalFormatting sqref="K32:K36">
    <cfRule type="containsText" dxfId="1043" priority="346" operator="containsText" text="Muy Alta">
      <formula>NOT(ISERROR(SEARCH("Muy Alta",K32)))</formula>
    </cfRule>
    <cfRule type="containsText" dxfId="1042" priority="347" operator="containsText" text="Alta">
      <formula>NOT(ISERROR(SEARCH("Alta",K32)))</formula>
    </cfRule>
  </conditionalFormatting>
  <conditionalFormatting sqref="L32:L36">
    <cfRule type="containsText" dxfId="1041" priority="342" operator="containsText" text="Catastrófico">
      <formula>NOT(ISERROR(SEARCH("Catastrófico",L32)))</formula>
    </cfRule>
    <cfRule type="containsText" dxfId="1040" priority="343" operator="containsText" text="Mayor">
      <formula>NOT(ISERROR(SEARCH("Mayor",L32)))</formula>
    </cfRule>
    <cfRule type="containsText" dxfId="1039" priority="344" operator="containsText" text="Menor">
      <formula>NOT(ISERROR(SEARCH("Menor",L32)))</formula>
    </cfRule>
    <cfRule type="containsText" dxfId="1038" priority="345" operator="containsText" text="Leve">
      <formula>NOT(ISERROR(SEARCH("Leve",L32)))</formula>
    </cfRule>
  </conditionalFormatting>
  <conditionalFormatting sqref="K37:L37">
    <cfRule type="containsText" dxfId="1037" priority="336" operator="containsText" text="3- Moderado">
      <formula>NOT(ISERROR(SEARCH("3- Moderado",K37)))</formula>
    </cfRule>
    <cfRule type="containsText" dxfId="1036" priority="337" operator="containsText" text="6- Moderado">
      <formula>NOT(ISERROR(SEARCH("6- Moderado",K37)))</formula>
    </cfRule>
    <cfRule type="containsText" dxfId="1035" priority="338" operator="containsText" text="4- Moderado">
      <formula>NOT(ISERROR(SEARCH("4- Moderado",K37)))</formula>
    </cfRule>
    <cfRule type="containsText" dxfId="1034" priority="339" operator="containsText" text="3- Bajo">
      <formula>NOT(ISERROR(SEARCH("3- Bajo",K37)))</formula>
    </cfRule>
    <cfRule type="containsText" dxfId="1033" priority="340" operator="containsText" text="4- Bajo">
      <formula>NOT(ISERROR(SEARCH("4- Bajo",K37)))</formula>
    </cfRule>
    <cfRule type="containsText" dxfId="1032" priority="341" operator="containsText" text="1- Bajo">
      <formula>NOT(ISERROR(SEARCH("1- Bajo",K37)))</formula>
    </cfRule>
  </conditionalFormatting>
  <conditionalFormatting sqref="H37:I37">
    <cfRule type="containsText" dxfId="1031" priority="330" operator="containsText" text="3- Moderado">
      <formula>NOT(ISERROR(SEARCH("3- Moderado",H37)))</formula>
    </cfRule>
    <cfRule type="containsText" dxfId="1030" priority="331" operator="containsText" text="6- Moderado">
      <formula>NOT(ISERROR(SEARCH("6- Moderado",H37)))</formula>
    </cfRule>
    <cfRule type="containsText" dxfId="1029" priority="332" operator="containsText" text="4- Moderado">
      <formula>NOT(ISERROR(SEARCH("4- Moderado",H37)))</formula>
    </cfRule>
    <cfRule type="containsText" dxfId="1028" priority="333" operator="containsText" text="3- Bajo">
      <formula>NOT(ISERROR(SEARCH("3- Bajo",H37)))</formula>
    </cfRule>
    <cfRule type="containsText" dxfId="1027" priority="334" operator="containsText" text="4- Bajo">
      <formula>NOT(ISERROR(SEARCH("4- Bajo",H37)))</formula>
    </cfRule>
    <cfRule type="containsText" dxfId="1026" priority="335" operator="containsText" text="1- Bajo">
      <formula>NOT(ISERROR(SEARCH("1- Bajo",H37)))</formula>
    </cfRule>
  </conditionalFormatting>
  <conditionalFormatting sqref="A37 C37:E37">
    <cfRule type="containsText" dxfId="1025" priority="324" operator="containsText" text="3- Moderado">
      <formula>NOT(ISERROR(SEARCH("3- Moderado",A37)))</formula>
    </cfRule>
    <cfRule type="containsText" dxfId="1024" priority="325" operator="containsText" text="6- Moderado">
      <formula>NOT(ISERROR(SEARCH("6- Moderado",A37)))</formula>
    </cfRule>
    <cfRule type="containsText" dxfId="1023" priority="326" operator="containsText" text="4- Moderado">
      <formula>NOT(ISERROR(SEARCH("4- Moderado",A37)))</formula>
    </cfRule>
    <cfRule type="containsText" dxfId="1022" priority="327" operator="containsText" text="3- Bajo">
      <formula>NOT(ISERROR(SEARCH("3- Bajo",A37)))</formula>
    </cfRule>
    <cfRule type="containsText" dxfId="1021" priority="328" operator="containsText" text="4- Bajo">
      <formula>NOT(ISERROR(SEARCH("4- Bajo",A37)))</formula>
    </cfRule>
    <cfRule type="containsText" dxfId="1020" priority="329" operator="containsText" text="1- Bajo">
      <formula>NOT(ISERROR(SEARCH("1- Bajo",A37)))</formula>
    </cfRule>
  </conditionalFormatting>
  <conditionalFormatting sqref="F37:G37">
    <cfRule type="containsText" dxfId="1019" priority="318" operator="containsText" text="3- Moderado">
      <formula>NOT(ISERROR(SEARCH("3- Moderado",F37)))</formula>
    </cfRule>
    <cfRule type="containsText" dxfId="1018" priority="319" operator="containsText" text="6- Moderado">
      <formula>NOT(ISERROR(SEARCH("6- Moderado",F37)))</formula>
    </cfRule>
    <cfRule type="containsText" dxfId="1017" priority="320" operator="containsText" text="4- Moderado">
      <formula>NOT(ISERROR(SEARCH("4- Moderado",F37)))</formula>
    </cfRule>
    <cfRule type="containsText" dxfId="1016" priority="321" operator="containsText" text="3- Bajo">
      <formula>NOT(ISERROR(SEARCH("3- Bajo",F37)))</formula>
    </cfRule>
    <cfRule type="containsText" dxfId="1015" priority="322" operator="containsText" text="4- Bajo">
      <formula>NOT(ISERROR(SEARCH("4- Bajo",F37)))</formula>
    </cfRule>
    <cfRule type="containsText" dxfId="1014" priority="323" operator="containsText" text="1- Bajo">
      <formula>NOT(ISERROR(SEARCH("1- Bajo",F37)))</formula>
    </cfRule>
  </conditionalFormatting>
  <conditionalFormatting sqref="J37:J41">
    <cfRule type="containsText" dxfId="1013" priority="313" operator="containsText" text="Bajo">
      <formula>NOT(ISERROR(SEARCH("Bajo",J37)))</formula>
    </cfRule>
    <cfRule type="containsText" dxfId="1012" priority="314" operator="containsText" text="Moderado">
      <formula>NOT(ISERROR(SEARCH("Moderado",J37)))</formula>
    </cfRule>
    <cfRule type="containsText" dxfId="1011" priority="315" operator="containsText" text="Alto">
      <formula>NOT(ISERROR(SEARCH("Alto",J37)))</formula>
    </cfRule>
    <cfRule type="containsText" dxfId="1010" priority="316" operator="containsText" text="Extremo">
      <formula>NOT(ISERROR(SEARCH("Extremo",J37)))</formula>
    </cfRule>
    <cfRule type="colorScale" priority="317">
      <colorScale>
        <cfvo type="min"/>
        <cfvo type="max"/>
        <color rgb="FFFF7128"/>
        <color rgb="FFFFEF9C"/>
      </colorScale>
    </cfRule>
  </conditionalFormatting>
  <conditionalFormatting sqref="M37:M41">
    <cfRule type="containsText" dxfId="1009" priority="288" operator="containsText" text="Moderado">
      <formula>NOT(ISERROR(SEARCH("Moderado",M37)))</formula>
    </cfRule>
    <cfRule type="containsText" dxfId="1008" priority="308" operator="containsText" text="Bajo">
      <formula>NOT(ISERROR(SEARCH("Bajo",M37)))</formula>
    </cfRule>
    <cfRule type="containsText" dxfId="1007" priority="309" operator="containsText" text="Moderado">
      <formula>NOT(ISERROR(SEARCH("Moderado",M37)))</formula>
    </cfRule>
    <cfRule type="containsText" dxfId="1006" priority="310" operator="containsText" text="Alto">
      <formula>NOT(ISERROR(SEARCH("Alto",M37)))</formula>
    </cfRule>
    <cfRule type="containsText" dxfId="1005" priority="311" operator="containsText" text="Extremo">
      <formula>NOT(ISERROR(SEARCH("Extremo",M37)))</formula>
    </cfRule>
    <cfRule type="colorScale" priority="312">
      <colorScale>
        <cfvo type="min"/>
        <cfvo type="max"/>
        <color rgb="FFFF7128"/>
        <color rgb="FFFFEF9C"/>
      </colorScale>
    </cfRule>
  </conditionalFormatting>
  <conditionalFormatting sqref="N37">
    <cfRule type="containsText" dxfId="1004" priority="302" operator="containsText" text="3- Moderado">
      <formula>NOT(ISERROR(SEARCH("3- Moderado",N37)))</formula>
    </cfRule>
    <cfRule type="containsText" dxfId="1003" priority="303" operator="containsText" text="6- Moderado">
      <formula>NOT(ISERROR(SEARCH("6- Moderado",N37)))</formula>
    </cfRule>
    <cfRule type="containsText" dxfId="1002" priority="304" operator="containsText" text="4- Moderado">
      <formula>NOT(ISERROR(SEARCH("4- Moderado",N37)))</formula>
    </cfRule>
    <cfRule type="containsText" dxfId="1001" priority="305" operator="containsText" text="3- Bajo">
      <formula>NOT(ISERROR(SEARCH("3- Bajo",N37)))</formula>
    </cfRule>
    <cfRule type="containsText" dxfId="1000" priority="306" operator="containsText" text="4- Bajo">
      <formula>NOT(ISERROR(SEARCH("4- Bajo",N37)))</formula>
    </cfRule>
    <cfRule type="containsText" dxfId="999" priority="307" operator="containsText" text="1- Bajo">
      <formula>NOT(ISERROR(SEARCH("1- Bajo",N37)))</formula>
    </cfRule>
  </conditionalFormatting>
  <conditionalFormatting sqref="H37:H41">
    <cfRule type="containsText" dxfId="998" priority="289" operator="containsText" text="Muy Alta">
      <formula>NOT(ISERROR(SEARCH("Muy Alta",H37)))</formula>
    </cfRule>
    <cfRule type="containsText" dxfId="997" priority="290" operator="containsText" text="Alta">
      <formula>NOT(ISERROR(SEARCH("Alta",H37)))</formula>
    </cfRule>
    <cfRule type="containsText" dxfId="996" priority="291" operator="containsText" text="Muy Alta">
      <formula>NOT(ISERROR(SEARCH("Muy Alta",H37)))</formula>
    </cfRule>
    <cfRule type="containsText" dxfId="995" priority="296" operator="containsText" text="Muy Baja">
      <formula>NOT(ISERROR(SEARCH("Muy Baja",H37)))</formula>
    </cfRule>
    <cfRule type="containsText" dxfId="994" priority="297" operator="containsText" text="Baja">
      <formula>NOT(ISERROR(SEARCH("Baja",H37)))</formula>
    </cfRule>
    <cfRule type="containsText" dxfId="993" priority="298" operator="containsText" text="Media">
      <formula>NOT(ISERROR(SEARCH("Media",H37)))</formula>
    </cfRule>
    <cfRule type="containsText" dxfId="992" priority="299" operator="containsText" text="Alta">
      <formula>NOT(ISERROR(SEARCH("Alta",H37)))</formula>
    </cfRule>
    <cfRule type="containsText" dxfId="991" priority="301" operator="containsText" text="Muy Alta">
      <formula>NOT(ISERROR(SEARCH("Muy Alta",H37)))</formula>
    </cfRule>
  </conditionalFormatting>
  <conditionalFormatting sqref="I37:I41">
    <cfRule type="containsText" dxfId="990" priority="292" operator="containsText" text="Catastrófico">
      <formula>NOT(ISERROR(SEARCH("Catastrófico",I37)))</formula>
    </cfRule>
    <cfRule type="containsText" dxfId="989" priority="293" operator="containsText" text="Mayor">
      <formula>NOT(ISERROR(SEARCH("Mayor",I37)))</formula>
    </cfRule>
    <cfRule type="containsText" dxfId="988" priority="294" operator="containsText" text="Menor">
      <formula>NOT(ISERROR(SEARCH("Menor",I37)))</formula>
    </cfRule>
    <cfRule type="containsText" dxfId="987" priority="295" operator="containsText" text="Leve">
      <formula>NOT(ISERROR(SEARCH("Leve",I37)))</formula>
    </cfRule>
    <cfRule type="containsText" dxfId="986" priority="300" operator="containsText" text="Moderado">
      <formula>NOT(ISERROR(SEARCH("Moderado",I37)))</formula>
    </cfRule>
  </conditionalFormatting>
  <conditionalFormatting sqref="K37:K41">
    <cfRule type="containsText" dxfId="985" priority="287" operator="containsText" text="Media">
      <formula>NOT(ISERROR(SEARCH("Media",K37)))</formula>
    </cfRule>
  </conditionalFormatting>
  <conditionalFormatting sqref="L37:L41">
    <cfRule type="containsText" dxfId="984" priority="286" operator="containsText" text="Moderado">
      <formula>NOT(ISERROR(SEARCH("Moderado",L37)))</formula>
    </cfRule>
  </conditionalFormatting>
  <conditionalFormatting sqref="J37:J41">
    <cfRule type="containsText" dxfId="983" priority="285" operator="containsText" text="Moderado">
      <formula>NOT(ISERROR(SEARCH("Moderado",J37)))</formula>
    </cfRule>
  </conditionalFormatting>
  <conditionalFormatting sqref="J37:J41">
    <cfRule type="containsText" dxfId="982" priority="283" operator="containsText" text="Bajo">
      <formula>NOT(ISERROR(SEARCH("Bajo",J37)))</formula>
    </cfRule>
    <cfRule type="containsText" dxfId="981" priority="284" operator="containsText" text="Extremo">
      <formula>NOT(ISERROR(SEARCH("Extremo",J37)))</formula>
    </cfRule>
  </conditionalFormatting>
  <conditionalFormatting sqref="K37:K41">
    <cfRule type="containsText" dxfId="980" priority="281" operator="containsText" text="Baja">
      <formula>NOT(ISERROR(SEARCH("Baja",K37)))</formula>
    </cfRule>
    <cfRule type="containsText" dxfId="979" priority="282" operator="containsText" text="Muy Baja">
      <formula>NOT(ISERROR(SEARCH("Muy Baja",K37)))</formula>
    </cfRule>
  </conditionalFormatting>
  <conditionalFormatting sqref="K37:K41">
    <cfRule type="containsText" dxfId="978" priority="279" operator="containsText" text="Muy Alta">
      <formula>NOT(ISERROR(SEARCH("Muy Alta",K37)))</formula>
    </cfRule>
    <cfRule type="containsText" dxfId="977" priority="280" operator="containsText" text="Alta">
      <formula>NOT(ISERROR(SEARCH("Alta",K37)))</formula>
    </cfRule>
  </conditionalFormatting>
  <conditionalFormatting sqref="L37:L41">
    <cfRule type="containsText" dxfId="976" priority="275" operator="containsText" text="Catastrófico">
      <formula>NOT(ISERROR(SEARCH("Catastrófico",L37)))</formula>
    </cfRule>
    <cfRule type="containsText" dxfId="975" priority="276" operator="containsText" text="Mayor">
      <formula>NOT(ISERROR(SEARCH("Mayor",L37)))</formula>
    </cfRule>
    <cfRule type="containsText" dxfId="974" priority="277" operator="containsText" text="Menor">
      <formula>NOT(ISERROR(SEARCH("Menor",L37)))</formula>
    </cfRule>
    <cfRule type="containsText" dxfId="973" priority="278" operator="containsText" text="Leve">
      <formula>NOT(ISERROR(SEARCH("Leve",L37)))</formula>
    </cfRule>
  </conditionalFormatting>
  <conditionalFormatting sqref="K42:L42">
    <cfRule type="containsText" dxfId="972" priority="269" operator="containsText" text="3- Moderado">
      <formula>NOT(ISERROR(SEARCH("3- Moderado",K42)))</formula>
    </cfRule>
    <cfRule type="containsText" dxfId="971" priority="270" operator="containsText" text="6- Moderado">
      <formula>NOT(ISERROR(SEARCH("6- Moderado",K42)))</formula>
    </cfRule>
    <cfRule type="containsText" dxfId="970" priority="271" operator="containsText" text="4- Moderado">
      <formula>NOT(ISERROR(SEARCH("4- Moderado",K42)))</formula>
    </cfRule>
    <cfRule type="containsText" dxfId="969" priority="272" operator="containsText" text="3- Bajo">
      <formula>NOT(ISERROR(SEARCH("3- Bajo",K42)))</formula>
    </cfRule>
    <cfRule type="containsText" dxfId="968" priority="273" operator="containsText" text="4- Bajo">
      <formula>NOT(ISERROR(SEARCH("4- Bajo",K42)))</formula>
    </cfRule>
    <cfRule type="containsText" dxfId="967" priority="274" operator="containsText" text="1- Bajo">
      <formula>NOT(ISERROR(SEARCH("1- Bajo",K42)))</formula>
    </cfRule>
  </conditionalFormatting>
  <conditionalFormatting sqref="H42:I42">
    <cfRule type="containsText" dxfId="966" priority="263" operator="containsText" text="3- Moderado">
      <formula>NOT(ISERROR(SEARCH("3- Moderado",H42)))</formula>
    </cfRule>
    <cfRule type="containsText" dxfId="965" priority="264" operator="containsText" text="6- Moderado">
      <formula>NOT(ISERROR(SEARCH("6- Moderado",H42)))</formula>
    </cfRule>
    <cfRule type="containsText" dxfId="964" priority="265" operator="containsText" text="4- Moderado">
      <formula>NOT(ISERROR(SEARCH("4- Moderado",H42)))</formula>
    </cfRule>
    <cfRule type="containsText" dxfId="963" priority="266" operator="containsText" text="3- Bajo">
      <formula>NOT(ISERROR(SEARCH("3- Bajo",H42)))</formula>
    </cfRule>
    <cfRule type="containsText" dxfId="962" priority="267" operator="containsText" text="4- Bajo">
      <formula>NOT(ISERROR(SEARCH("4- Bajo",H42)))</formula>
    </cfRule>
    <cfRule type="containsText" dxfId="961" priority="268" operator="containsText" text="1- Bajo">
      <formula>NOT(ISERROR(SEARCH("1- Bajo",H42)))</formula>
    </cfRule>
  </conditionalFormatting>
  <conditionalFormatting sqref="A42 C42:E42">
    <cfRule type="containsText" dxfId="960" priority="257" operator="containsText" text="3- Moderado">
      <formula>NOT(ISERROR(SEARCH("3- Moderado",A42)))</formula>
    </cfRule>
    <cfRule type="containsText" dxfId="959" priority="258" operator="containsText" text="6- Moderado">
      <formula>NOT(ISERROR(SEARCH("6- Moderado",A42)))</formula>
    </cfRule>
    <cfRule type="containsText" dxfId="958" priority="259" operator="containsText" text="4- Moderado">
      <formula>NOT(ISERROR(SEARCH("4- Moderado",A42)))</formula>
    </cfRule>
    <cfRule type="containsText" dxfId="957" priority="260" operator="containsText" text="3- Bajo">
      <formula>NOT(ISERROR(SEARCH("3- Bajo",A42)))</formula>
    </cfRule>
    <cfRule type="containsText" dxfId="956" priority="261" operator="containsText" text="4- Bajo">
      <formula>NOT(ISERROR(SEARCH("4- Bajo",A42)))</formula>
    </cfRule>
    <cfRule type="containsText" dxfId="955" priority="262" operator="containsText" text="1- Bajo">
      <formula>NOT(ISERROR(SEARCH("1- Bajo",A42)))</formula>
    </cfRule>
  </conditionalFormatting>
  <conditionalFormatting sqref="F42:G42">
    <cfRule type="containsText" dxfId="954" priority="251" operator="containsText" text="3- Moderado">
      <formula>NOT(ISERROR(SEARCH("3- Moderado",F42)))</formula>
    </cfRule>
    <cfRule type="containsText" dxfId="953" priority="252" operator="containsText" text="6- Moderado">
      <formula>NOT(ISERROR(SEARCH("6- Moderado",F42)))</formula>
    </cfRule>
    <cfRule type="containsText" dxfId="952" priority="253" operator="containsText" text="4- Moderado">
      <formula>NOT(ISERROR(SEARCH("4- Moderado",F42)))</formula>
    </cfRule>
    <cfRule type="containsText" dxfId="951" priority="254" operator="containsText" text="3- Bajo">
      <formula>NOT(ISERROR(SEARCH("3- Bajo",F42)))</formula>
    </cfRule>
    <cfRule type="containsText" dxfId="950" priority="255" operator="containsText" text="4- Bajo">
      <formula>NOT(ISERROR(SEARCH("4- Bajo",F42)))</formula>
    </cfRule>
    <cfRule type="containsText" dxfId="949" priority="256" operator="containsText" text="1- Bajo">
      <formula>NOT(ISERROR(SEARCH("1- Bajo",F42)))</formula>
    </cfRule>
  </conditionalFormatting>
  <conditionalFormatting sqref="J42:J46">
    <cfRule type="containsText" dxfId="948" priority="246" operator="containsText" text="Bajo">
      <formula>NOT(ISERROR(SEARCH("Bajo",J42)))</formula>
    </cfRule>
    <cfRule type="containsText" dxfId="947" priority="247" operator="containsText" text="Moderado">
      <formula>NOT(ISERROR(SEARCH("Moderado",J42)))</formula>
    </cfRule>
    <cfRule type="containsText" dxfId="946" priority="248" operator="containsText" text="Alto">
      <formula>NOT(ISERROR(SEARCH("Alto",J42)))</formula>
    </cfRule>
    <cfRule type="containsText" dxfId="945" priority="249" operator="containsText" text="Extremo">
      <formula>NOT(ISERROR(SEARCH("Extremo",J42)))</formula>
    </cfRule>
    <cfRule type="colorScale" priority="250">
      <colorScale>
        <cfvo type="min"/>
        <cfvo type="max"/>
        <color rgb="FFFF7128"/>
        <color rgb="FFFFEF9C"/>
      </colorScale>
    </cfRule>
  </conditionalFormatting>
  <conditionalFormatting sqref="M42:M46">
    <cfRule type="containsText" dxfId="944" priority="221" operator="containsText" text="Moderado">
      <formula>NOT(ISERROR(SEARCH("Moderado",M42)))</formula>
    </cfRule>
    <cfRule type="containsText" dxfId="943" priority="241" operator="containsText" text="Bajo">
      <formula>NOT(ISERROR(SEARCH("Bajo",M42)))</formula>
    </cfRule>
    <cfRule type="containsText" dxfId="942" priority="242" operator="containsText" text="Moderado">
      <formula>NOT(ISERROR(SEARCH("Moderado",M42)))</formula>
    </cfRule>
    <cfRule type="containsText" dxfId="941" priority="243" operator="containsText" text="Alto">
      <formula>NOT(ISERROR(SEARCH("Alto",M42)))</formula>
    </cfRule>
    <cfRule type="containsText" dxfId="940" priority="244" operator="containsText" text="Extremo">
      <formula>NOT(ISERROR(SEARCH("Extremo",M42)))</formula>
    </cfRule>
    <cfRule type="colorScale" priority="245">
      <colorScale>
        <cfvo type="min"/>
        <cfvo type="max"/>
        <color rgb="FFFF7128"/>
        <color rgb="FFFFEF9C"/>
      </colorScale>
    </cfRule>
  </conditionalFormatting>
  <conditionalFormatting sqref="N42">
    <cfRule type="containsText" dxfId="939" priority="235" operator="containsText" text="3- Moderado">
      <formula>NOT(ISERROR(SEARCH("3- Moderado",N42)))</formula>
    </cfRule>
    <cfRule type="containsText" dxfId="938" priority="236" operator="containsText" text="6- Moderado">
      <formula>NOT(ISERROR(SEARCH("6- Moderado",N42)))</formula>
    </cfRule>
    <cfRule type="containsText" dxfId="937" priority="237" operator="containsText" text="4- Moderado">
      <formula>NOT(ISERROR(SEARCH("4- Moderado",N42)))</formula>
    </cfRule>
    <cfRule type="containsText" dxfId="936" priority="238" operator="containsText" text="3- Bajo">
      <formula>NOT(ISERROR(SEARCH("3- Bajo",N42)))</formula>
    </cfRule>
    <cfRule type="containsText" dxfId="935" priority="239" operator="containsText" text="4- Bajo">
      <formula>NOT(ISERROR(SEARCH("4- Bajo",N42)))</formula>
    </cfRule>
    <cfRule type="containsText" dxfId="934" priority="240" operator="containsText" text="1- Bajo">
      <formula>NOT(ISERROR(SEARCH("1- Bajo",N42)))</formula>
    </cfRule>
  </conditionalFormatting>
  <conditionalFormatting sqref="H42:H46">
    <cfRule type="containsText" dxfId="933" priority="222" operator="containsText" text="Muy Alta">
      <formula>NOT(ISERROR(SEARCH("Muy Alta",H42)))</formula>
    </cfRule>
    <cfRule type="containsText" dxfId="932" priority="223" operator="containsText" text="Alta">
      <formula>NOT(ISERROR(SEARCH("Alta",H42)))</formula>
    </cfRule>
    <cfRule type="containsText" dxfId="931" priority="224" operator="containsText" text="Muy Alta">
      <formula>NOT(ISERROR(SEARCH("Muy Alta",H42)))</formula>
    </cfRule>
    <cfRule type="containsText" dxfId="930" priority="229" operator="containsText" text="Muy Baja">
      <formula>NOT(ISERROR(SEARCH("Muy Baja",H42)))</formula>
    </cfRule>
    <cfRule type="containsText" dxfId="929" priority="230" operator="containsText" text="Baja">
      <formula>NOT(ISERROR(SEARCH("Baja",H42)))</formula>
    </cfRule>
    <cfRule type="containsText" dxfId="928" priority="231" operator="containsText" text="Media">
      <formula>NOT(ISERROR(SEARCH("Media",H42)))</formula>
    </cfRule>
    <cfRule type="containsText" dxfId="927" priority="232" operator="containsText" text="Alta">
      <formula>NOT(ISERROR(SEARCH("Alta",H42)))</formula>
    </cfRule>
    <cfRule type="containsText" dxfId="926" priority="234" operator="containsText" text="Muy Alta">
      <formula>NOT(ISERROR(SEARCH("Muy Alta",H42)))</formula>
    </cfRule>
  </conditionalFormatting>
  <conditionalFormatting sqref="I42:I46">
    <cfRule type="containsText" dxfId="925" priority="225" operator="containsText" text="Catastrófico">
      <formula>NOT(ISERROR(SEARCH("Catastrófico",I42)))</formula>
    </cfRule>
    <cfRule type="containsText" dxfId="924" priority="226" operator="containsText" text="Mayor">
      <formula>NOT(ISERROR(SEARCH("Mayor",I42)))</formula>
    </cfRule>
    <cfRule type="containsText" dxfId="923" priority="227" operator="containsText" text="Menor">
      <formula>NOT(ISERROR(SEARCH("Menor",I42)))</formula>
    </cfRule>
    <cfRule type="containsText" dxfId="922" priority="228" operator="containsText" text="Leve">
      <formula>NOT(ISERROR(SEARCH("Leve",I42)))</formula>
    </cfRule>
    <cfRule type="containsText" dxfId="921" priority="233" operator="containsText" text="Moderado">
      <formula>NOT(ISERROR(SEARCH("Moderado",I42)))</formula>
    </cfRule>
  </conditionalFormatting>
  <conditionalFormatting sqref="K42:K46">
    <cfRule type="containsText" dxfId="920" priority="220" operator="containsText" text="Media">
      <formula>NOT(ISERROR(SEARCH("Media",K42)))</formula>
    </cfRule>
  </conditionalFormatting>
  <conditionalFormatting sqref="L42:L46">
    <cfRule type="containsText" dxfId="919" priority="219" operator="containsText" text="Moderado">
      <formula>NOT(ISERROR(SEARCH("Moderado",L42)))</formula>
    </cfRule>
  </conditionalFormatting>
  <conditionalFormatting sqref="J42:J46">
    <cfRule type="containsText" dxfId="918" priority="218" operator="containsText" text="Moderado">
      <formula>NOT(ISERROR(SEARCH("Moderado",J42)))</formula>
    </cfRule>
  </conditionalFormatting>
  <conditionalFormatting sqref="J42:J46">
    <cfRule type="containsText" dxfId="917" priority="216" operator="containsText" text="Bajo">
      <formula>NOT(ISERROR(SEARCH("Bajo",J42)))</formula>
    </cfRule>
    <cfRule type="containsText" dxfId="916" priority="217" operator="containsText" text="Extremo">
      <formula>NOT(ISERROR(SEARCH("Extremo",J42)))</formula>
    </cfRule>
  </conditionalFormatting>
  <conditionalFormatting sqref="K42:K46">
    <cfRule type="containsText" dxfId="915" priority="214" operator="containsText" text="Baja">
      <formula>NOT(ISERROR(SEARCH("Baja",K42)))</formula>
    </cfRule>
    <cfRule type="containsText" dxfId="914" priority="215" operator="containsText" text="Muy Baja">
      <formula>NOT(ISERROR(SEARCH("Muy Baja",K42)))</formula>
    </cfRule>
  </conditionalFormatting>
  <conditionalFormatting sqref="K42:K46">
    <cfRule type="containsText" dxfId="913" priority="212" operator="containsText" text="Muy Alta">
      <formula>NOT(ISERROR(SEARCH("Muy Alta",K42)))</formula>
    </cfRule>
    <cfRule type="containsText" dxfId="912" priority="213" operator="containsText" text="Alta">
      <formula>NOT(ISERROR(SEARCH("Alta",K42)))</formula>
    </cfRule>
  </conditionalFormatting>
  <conditionalFormatting sqref="L42:L46">
    <cfRule type="containsText" dxfId="911" priority="208" operator="containsText" text="Catastrófico">
      <formula>NOT(ISERROR(SEARCH("Catastrófico",L42)))</formula>
    </cfRule>
    <cfRule type="containsText" dxfId="910" priority="209" operator="containsText" text="Mayor">
      <formula>NOT(ISERROR(SEARCH("Mayor",L42)))</formula>
    </cfRule>
    <cfRule type="containsText" dxfId="909" priority="210" operator="containsText" text="Menor">
      <formula>NOT(ISERROR(SEARCH("Menor",L42)))</formula>
    </cfRule>
    <cfRule type="containsText" dxfId="908" priority="211" operator="containsText" text="Leve">
      <formula>NOT(ISERROR(SEARCH("Leve",L42)))</formula>
    </cfRule>
  </conditionalFormatting>
  <conditionalFormatting sqref="K47:L47">
    <cfRule type="containsText" dxfId="907" priority="202" operator="containsText" text="3- Moderado">
      <formula>NOT(ISERROR(SEARCH("3- Moderado",K47)))</formula>
    </cfRule>
    <cfRule type="containsText" dxfId="906" priority="203" operator="containsText" text="6- Moderado">
      <formula>NOT(ISERROR(SEARCH("6- Moderado",K47)))</formula>
    </cfRule>
    <cfRule type="containsText" dxfId="905" priority="204" operator="containsText" text="4- Moderado">
      <formula>NOT(ISERROR(SEARCH("4- Moderado",K47)))</formula>
    </cfRule>
    <cfRule type="containsText" dxfId="904" priority="205" operator="containsText" text="3- Bajo">
      <formula>NOT(ISERROR(SEARCH("3- Bajo",K47)))</formula>
    </cfRule>
    <cfRule type="containsText" dxfId="903" priority="206" operator="containsText" text="4- Bajo">
      <formula>NOT(ISERROR(SEARCH("4- Bajo",K47)))</formula>
    </cfRule>
    <cfRule type="containsText" dxfId="902" priority="207" operator="containsText" text="1- Bajo">
      <formula>NOT(ISERROR(SEARCH("1- Bajo",K47)))</formula>
    </cfRule>
  </conditionalFormatting>
  <conditionalFormatting sqref="H47:I47">
    <cfRule type="containsText" dxfId="901" priority="196" operator="containsText" text="3- Moderado">
      <formula>NOT(ISERROR(SEARCH("3- Moderado",H47)))</formula>
    </cfRule>
    <cfRule type="containsText" dxfId="900" priority="197" operator="containsText" text="6- Moderado">
      <formula>NOT(ISERROR(SEARCH("6- Moderado",H47)))</formula>
    </cfRule>
    <cfRule type="containsText" dxfId="899" priority="198" operator="containsText" text="4- Moderado">
      <formula>NOT(ISERROR(SEARCH("4- Moderado",H47)))</formula>
    </cfRule>
    <cfRule type="containsText" dxfId="898" priority="199" operator="containsText" text="3- Bajo">
      <formula>NOT(ISERROR(SEARCH("3- Bajo",H47)))</formula>
    </cfRule>
    <cfRule type="containsText" dxfId="897" priority="200" operator="containsText" text="4- Bajo">
      <formula>NOT(ISERROR(SEARCH("4- Bajo",H47)))</formula>
    </cfRule>
    <cfRule type="containsText" dxfId="896" priority="201" operator="containsText" text="1- Bajo">
      <formula>NOT(ISERROR(SEARCH("1- Bajo",H47)))</formula>
    </cfRule>
  </conditionalFormatting>
  <conditionalFormatting sqref="A47 C47:E47">
    <cfRule type="containsText" dxfId="895" priority="190" operator="containsText" text="3- Moderado">
      <formula>NOT(ISERROR(SEARCH("3- Moderado",A47)))</formula>
    </cfRule>
    <cfRule type="containsText" dxfId="894" priority="191" operator="containsText" text="6- Moderado">
      <formula>NOT(ISERROR(SEARCH("6- Moderado",A47)))</formula>
    </cfRule>
    <cfRule type="containsText" dxfId="893" priority="192" operator="containsText" text="4- Moderado">
      <formula>NOT(ISERROR(SEARCH("4- Moderado",A47)))</formula>
    </cfRule>
    <cfRule type="containsText" dxfId="892" priority="193" operator="containsText" text="3- Bajo">
      <formula>NOT(ISERROR(SEARCH("3- Bajo",A47)))</formula>
    </cfRule>
    <cfRule type="containsText" dxfId="891" priority="194" operator="containsText" text="4- Bajo">
      <formula>NOT(ISERROR(SEARCH("4- Bajo",A47)))</formula>
    </cfRule>
    <cfRule type="containsText" dxfId="890" priority="195" operator="containsText" text="1- Bajo">
      <formula>NOT(ISERROR(SEARCH("1- Bajo",A47)))</formula>
    </cfRule>
  </conditionalFormatting>
  <conditionalFormatting sqref="F47:G47">
    <cfRule type="containsText" dxfId="889" priority="184" operator="containsText" text="3- Moderado">
      <formula>NOT(ISERROR(SEARCH("3- Moderado",F47)))</formula>
    </cfRule>
    <cfRule type="containsText" dxfId="888" priority="185" operator="containsText" text="6- Moderado">
      <formula>NOT(ISERROR(SEARCH("6- Moderado",F47)))</formula>
    </cfRule>
    <cfRule type="containsText" dxfId="887" priority="186" operator="containsText" text="4- Moderado">
      <formula>NOT(ISERROR(SEARCH("4- Moderado",F47)))</formula>
    </cfRule>
    <cfRule type="containsText" dxfId="886" priority="187" operator="containsText" text="3- Bajo">
      <formula>NOT(ISERROR(SEARCH("3- Bajo",F47)))</formula>
    </cfRule>
    <cfRule type="containsText" dxfId="885" priority="188" operator="containsText" text="4- Bajo">
      <formula>NOT(ISERROR(SEARCH("4- Bajo",F47)))</formula>
    </cfRule>
    <cfRule type="containsText" dxfId="884" priority="189" operator="containsText" text="1- Bajo">
      <formula>NOT(ISERROR(SEARCH("1- Bajo",F47)))</formula>
    </cfRule>
  </conditionalFormatting>
  <conditionalFormatting sqref="J47:J51">
    <cfRule type="containsText" dxfId="883" priority="179" operator="containsText" text="Bajo">
      <formula>NOT(ISERROR(SEARCH("Bajo",J47)))</formula>
    </cfRule>
    <cfRule type="containsText" dxfId="882" priority="180" operator="containsText" text="Moderado">
      <formula>NOT(ISERROR(SEARCH("Moderado",J47)))</formula>
    </cfRule>
    <cfRule type="containsText" dxfId="881" priority="181" operator="containsText" text="Alto">
      <formula>NOT(ISERROR(SEARCH("Alto",J47)))</formula>
    </cfRule>
    <cfRule type="containsText" dxfId="880" priority="182" operator="containsText" text="Extremo">
      <formula>NOT(ISERROR(SEARCH("Extremo",J47)))</formula>
    </cfRule>
    <cfRule type="colorScale" priority="183">
      <colorScale>
        <cfvo type="min"/>
        <cfvo type="max"/>
        <color rgb="FFFF7128"/>
        <color rgb="FFFFEF9C"/>
      </colorScale>
    </cfRule>
  </conditionalFormatting>
  <conditionalFormatting sqref="M47:M51">
    <cfRule type="containsText" dxfId="879" priority="154" operator="containsText" text="Moderado">
      <formula>NOT(ISERROR(SEARCH("Moderado",M47)))</formula>
    </cfRule>
    <cfRule type="containsText" dxfId="878" priority="174" operator="containsText" text="Bajo">
      <formula>NOT(ISERROR(SEARCH("Bajo",M47)))</formula>
    </cfRule>
    <cfRule type="containsText" dxfId="877" priority="175" operator="containsText" text="Moderado">
      <formula>NOT(ISERROR(SEARCH("Moderado",M47)))</formula>
    </cfRule>
    <cfRule type="containsText" dxfId="876" priority="176" operator="containsText" text="Alto">
      <formula>NOT(ISERROR(SEARCH("Alto",M47)))</formula>
    </cfRule>
    <cfRule type="containsText" dxfId="875" priority="177" operator="containsText" text="Extremo">
      <formula>NOT(ISERROR(SEARCH("Extremo",M47)))</formula>
    </cfRule>
    <cfRule type="colorScale" priority="178">
      <colorScale>
        <cfvo type="min"/>
        <cfvo type="max"/>
        <color rgb="FFFF7128"/>
        <color rgb="FFFFEF9C"/>
      </colorScale>
    </cfRule>
  </conditionalFormatting>
  <conditionalFormatting sqref="N47">
    <cfRule type="containsText" dxfId="874" priority="168" operator="containsText" text="3- Moderado">
      <formula>NOT(ISERROR(SEARCH("3- Moderado",N47)))</formula>
    </cfRule>
    <cfRule type="containsText" dxfId="873" priority="169" operator="containsText" text="6- Moderado">
      <formula>NOT(ISERROR(SEARCH("6- Moderado",N47)))</formula>
    </cfRule>
    <cfRule type="containsText" dxfId="872" priority="170" operator="containsText" text="4- Moderado">
      <formula>NOT(ISERROR(SEARCH("4- Moderado",N47)))</formula>
    </cfRule>
    <cfRule type="containsText" dxfId="871" priority="171" operator="containsText" text="3- Bajo">
      <formula>NOT(ISERROR(SEARCH("3- Bajo",N47)))</formula>
    </cfRule>
    <cfRule type="containsText" dxfId="870" priority="172" operator="containsText" text="4- Bajo">
      <formula>NOT(ISERROR(SEARCH("4- Bajo",N47)))</formula>
    </cfRule>
    <cfRule type="containsText" dxfId="869" priority="173" operator="containsText" text="1- Bajo">
      <formula>NOT(ISERROR(SEARCH("1- Bajo",N47)))</formula>
    </cfRule>
  </conditionalFormatting>
  <conditionalFormatting sqref="H47:H51">
    <cfRule type="containsText" dxfId="868" priority="155" operator="containsText" text="Muy Alta">
      <formula>NOT(ISERROR(SEARCH("Muy Alta",H47)))</formula>
    </cfRule>
    <cfRule type="containsText" dxfId="867" priority="156" operator="containsText" text="Alta">
      <formula>NOT(ISERROR(SEARCH("Alta",H47)))</formula>
    </cfRule>
    <cfRule type="containsText" dxfId="866" priority="157" operator="containsText" text="Muy Alta">
      <formula>NOT(ISERROR(SEARCH("Muy Alta",H47)))</formula>
    </cfRule>
    <cfRule type="containsText" dxfId="865" priority="162" operator="containsText" text="Muy Baja">
      <formula>NOT(ISERROR(SEARCH("Muy Baja",H47)))</formula>
    </cfRule>
    <cfRule type="containsText" dxfId="864" priority="163" operator="containsText" text="Baja">
      <formula>NOT(ISERROR(SEARCH("Baja",H47)))</formula>
    </cfRule>
    <cfRule type="containsText" dxfId="863" priority="164" operator="containsText" text="Media">
      <formula>NOT(ISERROR(SEARCH("Media",H47)))</formula>
    </cfRule>
    <cfRule type="containsText" dxfId="862" priority="165" operator="containsText" text="Alta">
      <formula>NOT(ISERROR(SEARCH("Alta",H47)))</formula>
    </cfRule>
    <cfRule type="containsText" dxfId="861" priority="167" operator="containsText" text="Muy Alta">
      <formula>NOT(ISERROR(SEARCH("Muy Alta",H47)))</formula>
    </cfRule>
  </conditionalFormatting>
  <conditionalFormatting sqref="I47:I51">
    <cfRule type="containsText" dxfId="860" priority="158" operator="containsText" text="Catastrófico">
      <formula>NOT(ISERROR(SEARCH("Catastrófico",I47)))</formula>
    </cfRule>
    <cfRule type="containsText" dxfId="859" priority="159" operator="containsText" text="Mayor">
      <formula>NOT(ISERROR(SEARCH("Mayor",I47)))</formula>
    </cfRule>
    <cfRule type="containsText" dxfId="858" priority="160" operator="containsText" text="Menor">
      <formula>NOT(ISERROR(SEARCH("Menor",I47)))</formula>
    </cfRule>
    <cfRule type="containsText" dxfId="857" priority="161" operator="containsText" text="Leve">
      <formula>NOT(ISERROR(SEARCH("Leve",I47)))</formula>
    </cfRule>
    <cfRule type="containsText" dxfId="856" priority="166" operator="containsText" text="Moderado">
      <formula>NOT(ISERROR(SEARCH("Moderado",I47)))</formula>
    </cfRule>
  </conditionalFormatting>
  <conditionalFormatting sqref="K47:K51">
    <cfRule type="containsText" dxfId="855" priority="153" operator="containsText" text="Media">
      <formula>NOT(ISERROR(SEARCH("Media",K47)))</formula>
    </cfRule>
  </conditionalFormatting>
  <conditionalFormatting sqref="L47:L51">
    <cfRule type="containsText" dxfId="854" priority="152" operator="containsText" text="Moderado">
      <formula>NOT(ISERROR(SEARCH("Moderado",L47)))</formula>
    </cfRule>
  </conditionalFormatting>
  <conditionalFormatting sqref="J47:J51">
    <cfRule type="containsText" dxfId="853" priority="151" operator="containsText" text="Moderado">
      <formula>NOT(ISERROR(SEARCH("Moderado",J47)))</formula>
    </cfRule>
  </conditionalFormatting>
  <conditionalFormatting sqref="J47:J51">
    <cfRule type="containsText" dxfId="852" priority="149" operator="containsText" text="Bajo">
      <formula>NOT(ISERROR(SEARCH("Bajo",J47)))</formula>
    </cfRule>
    <cfRule type="containsText" dxfId="851" priority="150" operator="containsText" text="Extremo">
      <formula>NOT(ISERROR(SEARCH("Extremo",J47)))</formula>
    </cfRule>
  </conditionalFormatting>
  <conditionalFormatting sqref="K47:K51">
    <cfRule type="containsText" dxfId="850" priority="147" operator="containsText" text="Baja">
      <formula>NOT(ISERROR(SEARCH("Baja",K47)))</formula>
    </cfRule>
    <cfRule type="containsText" dxfId="849" priority="148" operator="containsText" text="Muy Baja">
      <formula>NOT(ISERROR(SEARCH("Muy Baja",K47)))</formula>
    </cfRule>
  </conditionalFormatting>
  <conditionalFormatting sqref="K47:K51">
    <cfRule type="containsText" dxfId="848" priority="145" operator="containsText" text="Muy Alta">
      <formula>NOT(ISERROR(SEARCH("Muy Alta",K47)))</formula>
    </cfRule>
    <cfRule type="containsText" dxfId="847" priority="146" operator="containsText" text="Alta">
      <formula>NOT(ISERROR(SEARCH("Alta",K47)))</formula>
    </cfRule>
  </conditionalFormatting>
  <conditionalFormatting sqref="L47:L51">
    <cfRule type="containsText" dxfId="846" priority="141" operator="containsText" text="Catastrófico">
      <formula>NOT(ISERROR(SEARCH("Catastrófico",L47)))</formula>
    </cfRule>
    <cfRule type="containsText" dxfId="845" priority="142" operator="containsText" text="Mayor">
      <formula>NOT(ISERROR(SEARCH("Mayor",L47)))</formula>
    </cfRule>
    <cfRule type="containsText" dxfId="844" priority="143" operator="containsText" text="Menor">
      <formula>NOT(ISERROR(SEARCH("Menor",L47)))</formula>
    </cfRule>
    <cfRule type="containsText" dxfId="843" priority="144" operator="containsText" text="Leve">
      <formula>NOT(ISERROR(SEARCH("Leve",L47)))</formula>
    </cfRule>
  </conditionalFormatting>
  <conditionalFormatting sqref="K52:L52">
    <cfRule type="containsText" dxfId="842" priority="135" operator="containsText" text="3- Moderado">
      <formula>NOT(ISERROR(SEARCH("3- Moderado",K52)))</formula>
    </cfRule>
    <cfRule type="containsText" dxfId="841" priority="136" operator="containsText" text="6- Moderado">
      <formula>NOT(ISERROR(SEARCH("6- Moderado",K52)))</formula>
    </cfRule>
    <cfRule type="containsText" dxfId="840" priority="137" operator="containsText" text="4- Moderado">
      <formula>NOT(ISERROR(SEARCH("4- Moderado",K52)))</formula>
    </cfRule>
    <cfRule type="containsText" dxfId="839" priority="138" operator="containsText" text="3- Bajo">
      <formula>NOT(ISERROR(SEARCH("3- Bajo",K52)))</formula>
    </cfRule>
    <cfRule type="containsText" dxfId="838" priority="139" operator="containsText" text="4- Bajo">
      <formula>NOT(ISERROR(SEARCH("4- Bajo",K52)))</formula>
    </cfRule>
    <cfRule type="containsText" dxfId="837" priority="140" operator="containsText" text="1- Bajo">
      <formula>NOT(ISERROR(SEARCH("1- Bajo",K52)))</formula>
    </cfRule>
  </conditionalFormatting>
  <conditionalFormatting sqref="H52:I52">
    <cfRule type="containsText" dxfId="836" priority="129" operator="containsText" text="3- Moderado">
      <formula>NOT(ISERROR(SEARCH("3- Moderado",H52)))</formula>
    </cfRule>
    <cfRule type="containsText" dxfId="835" priority="130" operator="containsText" text="6- Moderado">
      <formula>NOT(ISERROR(SEARCH("6- Moderado",H52)))</formula>
    </cfRule>
    <cfRule type="containsText" dxfId="834" priority="131" operator="containsText" text="4- Moderado">
      <formula>NOT(ISERROR(SEARCH("4- Moderado",H52)))</formula>
    </cfRule>
    <cfRule type="containsText" dxfId="833" priority="132" operator="containsText" text="3- Bajo">
      <formula>NOT(ISERROR(SEARCH("3- Bajo",H52)))</formula>
    </cfRule>
    <cfRule type="containsText" dxfId="832" priority="133" operator="containsText" text="4- Bajo">
      <formula>NOT(ISERROR(SEARCH("4- Bajo",H52)))</formula>
    </cfRule>
    <cfRule type="containsText" dxfId="831" priority="134" operator="containsText" text="1- Bajo">
      <formula>NOT(ISERROR(SEARCH("1- Bajo",H52)))</formula>
    </cfRule>
  </conditionalFormatting>
  <conditionalFormatting sqref="A52 C52:E52">
    <cfRule type="containsText" dxfId="830" priority="123" operator="containsText" text="3- Moderado">
      <formula>NOT(ISERROR(SEARCH("3- Moderado",A52)))</formula>
    </cfRule>
    <cfRule type="containsText" dxfId="829" priority="124" operator="containsText" text="6- Moderado">
      <formula>NOT(ISERROR(SEARCH("6- Moderado",A52)))</formula>
    </cfRule>
    <cfRule type="containsText" dxfId="828" priority="125" operator="containsText" text="4- Moderado">
      <formula>NOT(ISERROR(SEARCH("4- Moderado",A52)))</formula>
    </cfRule>
    <cfRule type="containsText" dxfId="827" priority="126" operator="containsText" text="3- Bajo">
      <formula>NOT(ISERROR(SEARCH("3- Bajo",A52)))</formula>
    </cfRule>
    <cfRule type="containsText" dxfId="826" priority="127" operator="containsText" text="4- Bajo">
      <formula>NOT(ISERROR(SEARCH("4- Bajo",A52)))</formula>
    </cfRule>
    <cfRule type="containsText" dxfId="825" priority="128" operator="containsText" text="1- Bajo">
      <formula>NOT(ISERROR(SEARCH("1- Bajo",A52)))</formula>
    </cfRule>
  </conditionalFormatting>
  <conditionalFormatting sqref="F52:G52">
    <cfRule type="containsText" dxfId="824" priority="117" operator="containsText" text="3- Moderado">
      <formula>NOT(ISERROR(SEARCH("3- Moderado",F52)))</formula>
    </cfRule>
    <cfRule type="containsText" dxfId="823" priority="118" operator="containsText" text="6- Moderado">
      <formula>NOT(ISERROR(SEARCH("6- Moderado",F52)))</formula>
    </cfRule>
    <cfRule type="containsText" dxfId="822" priority="119" operator="containsText" text="4- Moderado">
      <formula>NOT(ISERROR(SEARCH("4- Moderado",F52)))</formula>
    </cfRule>
    <cfRule type="containsText" dxfId="821" priority="120" operator="containsText" text="3- Bajo">
      <formula>NOT(ISERROR(SEARCH("3- Bajo",F52)))</formula>
    </cfRule>
    <cfRule type="containsText" dxfId="820" priority="121" operator="containsText" text="4- Bajo">
      <formula>NOT(ISERROR(SEARCH("4- Bajo",F52)))</formula>
    </cfRule>
    <cfRule type="containsText" dxfId="819" priority="122" operator="containsText" text="1- Bajo">
      <formula>NOT(ISERROR(SEARCH("1- Bajo",F52)))</formula>
    </cfRule>
  </conditionalFormatting>
  <conditionalFormatting sqref="J52:J56">
    <cfRule type="containsText" dxfId="818" priority="112" operator="containsText" text="Bajo">
      <formula>NOT(ISERROR(SEARCH("Bajo",J52)))</formula>
    </cfRule>
    <cfRule type="containsText" dxfId="817" priority="113" operator="containsText" text="Moderado">
      <formula>NOT(ISERROR(SEARCH("Moderado",J52)))</formula>
    </cfRule>
    <cfRule type="containsText" dxfId="816" priority="114" operator="containsText" text="Alto">
      <formula>NOT(ISERROR(SEARCH("Alto",J52)))</formula>
    </cfRule>
    <cfRule type="containsText" dxfId="815" priority="115" operator="containsText" text="Extremo">
      <formula>NOT(ISERROR(SEARCH("Extremo",J52)))</formula>
    </cfRule>
    <cfRule type="colorScale" priority="116">
      <colorScale>
        <cfvo type="min"/>
        <cfvo type="max"/>
        <color rgb="FFFF7128"/>
        <color rgb="FFFFEF9C"/>
      </colorScale>
    </cfRule>
  </conditionalFormatting>
  <conditionalFormatting sqref="M52:M56">
    <cfRule type="containsText" dxfId="814" priority="87" operator="containsText" text="Moderado">
      <formula>NOT(ISERROR(SEARCH("Moderado",M52)))</formula>
    </cfRule>
    <cfRule type="containsText" dxfId="813" priority="107" operator="containsText" text="Bajo">
      <formula>NOT(ISERROR(SEARCH("Bajo",M52)))</formula>
    </cfRule>
    <cfRule type="containsText" dxfId="812" priority="108" operator="containsText" text="Moderado">
      <formula>NOT(ISERROR(SEARCH("Moderado",M52)))</formula>
    </cfRule>
    <cfRule type="containsText" dxfId="811" priority="109" operator="containsText" text="Alto">
      <formula>NOT(ISERROR(SEARCH("Alto",M52)))</formula>
    </cfRule>
    <cfRule type="containsText" dxfId="810" priority="110" operator="containsText" text="Extremo">
      <formula>NOT(ISERROR(SEARCH("Extremo",M52)))</formula>
    </cfRule>
    <cfRule type="colorScale" priority="111">
      <colorScale>
        <cfvo type="min"/>
        <cfvo type="max"/>
        <color rgb="FFFF7128"/>
        <color rgb="FFFFEF9C"/>
      </colorScale>
    </cfRule>
  </conditionalFormatting>
  <conditionalFormatting sqref="N52">
    <cfRule type="containsText" dxfId="809" priority="101" operator="containsText" text="3- Moderado">
      <formula>NOT(ISERROR(SEARCH("3- Moderado",N52)))</formula>
    </cfRule>
    <cfRule type="containsText" dxfId="808" priority="102" operator="containsText" text="6- Moderado">
      <formula>NOT(ISERROR(SEARCH("6- Moderado",N52)))</formula>
    </cfRule>
    <cfRule type="containsText" dxfId="807" priority="103" operator="containsText" text="4- Moderado">
      <formula>NOT(ISERROR(SEARCH("4- Moderado",N52)))</formula>
    </cfRule>
    <cfRule type="containsText" dxfId="806" priority="104" operator="containsText" text="3- Bajo">
      <formula>NOT(ISERROR(SEARCH("3- Bajo",N52)))</formula>
    </cfRule>
    <cfRule type="containsText" dxfId="805" priority="105" operator="containsText" text="4- Bajo">
      <formula>NOT(ISERROR(SEARCH("4- Bajo",N52)))</formula>
    </cfRule>
    <cfRule type="containsText" dxfId="804" priority="106" operator="containsText" text="1- Bajo">
      <formula>NOT(ISERROR(SEARCH("1- Bajo",N52)))</formula>
    </cfRule>
  </conditionalFormatting>
  <conditionalFormatting sqref="H52:H56">
    <cfRule type="containsText" dxfId="803" priority="88" operator="containsText" text="Muy Alta">
      <formula>NOT(ISERROR(SEARCH("Muy Alta",H52)))</formula>
    </cfRule>
    <cfRule type="containsText" dxfId="802" priority="89" operator="containsText" text="Alta">
      <formula>NOT(ISERROR(SEARCH("Alta",H52)))</formula>
    </cfRule>
    <cfRule type="containsText" dxfId="801" priority="90" operator="containsText" text="Muy Alta">
      <formula>NOT(ISERROR(SEARCH("Muy Alta",H52)))</formula>
    </cfRule>
    <cfRule type="containsText" dxfId="800" priority="95" operator="containsText" text="Muy Baja">
      <formula>NOT(ISERROR(SEARCH("Muy Baja",H52)))</formula>
    </cfRule>
    <cfRule type="containsText" dxfId="799" priority="96" operator="containsText" text="Baja">
      <formula>NOT(ISERROR(SEARCH("Baja",H52)))</formula>
    </cfRule>
    <cfRule type="containsText" dxfId="798" priority="97" operator="containsText" text="Media">
      <formula>NOT(ISERROR(SEARCH("Media",H52)))</formula>
    </cfRule>
    <cfRule type="containsText" dxfId="797" priority="98" operator="containsText" text="Alta">
      <formula>NOT(ISERROR(SEARCH("Alta",H52)))</formula>
    </cfRule>
    <cfRule type="containsText" dxfId="796" priority="100" operator="containsText" text="Muy Alta">
      <formula>NOT(ISERROR(SEARCH("Muy Alta",H52)))</formula>
    </cfRule>
  </conditionalFormatting>
  <conditionalFormatting sqref="I52:I56">
    <cfRule type="containsText" dxfId="795" priority="91" operator="containsText" text="Catastrófico">
      <formula>NOT(ISERROR(SEARCH("Catastrófico",I52)))</formula>
    </cfRule>
    <cfRule type="containsText" dxfId="794" priority="92" operator="containsText" text="Mayor">
      <formula>NOT(ISERROR(SEARCH("Mayor",I52)))</formula>
    </cfRule>
    <cfRule type="containsText" dxfId="793" priority="93" operator="containsText" text="Menor">
      <formula>NOT(ISERROR(SEARCH("Menor",I52)))</formula>
    </cfRule>
    <cfRule type="containsText" dxfId="792" priority="94" operator="containsText" text="Leve">
      <formula>NOT(ISERROR(SEARCH("Leve",I52)))</formula>
    </cfRule>
    <cfRule type="containsText" dxfId="791" priority="99" operator="containsText" text="Moderado">
      <formula>NOT(ISERROR(SEARCH("Moderado",I52)))</formula>
    </cfRule>
  </conditionalFormatting>
  <conditionalFormatting sqref="K52:K56">
    <cfRule type="containsText" dxfId="790" priority="86" operator="containsText" text="Media">
      <formula>NOT(ISERROR(SEARCH("Media",K52)))</formula>
    </cfRule>
  </conditionalFormatting>
  <conditionalFormatting sqref="L52:L56">
    <cfRule type="containsText" dxfId="789" priority="85" operator="containsText" text="Moderado">
      <formula>NOT(ISERROR(SEARCH("Moderado",L52)))</formula>
    </cfRule>
  </conditionalFormatting>
  <conditionalFormatting sqref="J52:J56">
    <cfRule type="containsText" dxfId="788" priority="84" operator="containsText" text="Moderado">
      <formula>NOT(ISERROR(SEARCH("Moderado",J52)))</formula>
    </cfRule>
  </conditionalFormatting>
  <conditionalFormatting sqref="J52:J56">
    <cfRule type="containsText" dxfId="787" priority="82" operator="containsText" text="Bajo">
      <formula>NOT(ISERROR(SEARCH("Bajo",J52)))</formula>
    </cfRule>
    <cfRule type="containsText" dxfId="786" priority="83" operator="containsText" text="Extremo">
      <formula>NOT(ISERROR(SEARCH("Extremo",J52)))</formula>
    </cfRule>
  </conditionalFormatting>
  <conditionalFormatting sqref="K52:K56">
    <cfRule type="containsText" dxfId="785" priority="80" operator="containsText" text="Baja">
      <formula>NOT(ISERROR(SEARCH("Baja",K52)))</formula>
    </cfRule>
    <cfRule type="containsText" dxfId="784" priority="81" operator="containsText" text="Muy Baja">
      <formula>NOT(ISERROR(SEARCH("Muy Baja",K52)))</formula>
    </cfRule>
  </conditionalFormatting>
  <conditionalFormatting sqref="K52:K56">
    <cfRule type="containsText" dxfId="783" priority="78" operator="containsText" text="Muy Alta">
      <formula>NOT(ISERROR(SEARCH("Muy Alta",K52)))</formula>
    </cfRule>
    <cfRule type="containsText" dxfId="782" priority="79" operator="containsText" text="Alta">
      <formula>NOT(ISERROR(SEARCH("Alta",K52)))</formula>
    </cfRule>
  </conditionalFormatting>
  <conditionalFormatting sqref="L52:L56">
    <cfRule type="containsText" dxfId="781" priority="74" operator="containsText" text="Catastrófico">
      <formula>NOT(ISERROR(SEARCH("Catastrófico",L52)))</formula>
    </cfRule>
    <cfRule type="containsText" dxfId="780" priority="75" operator="containsText" text="Mayor">
      <formula>NOT(ISERROR(SEARCH("Mayor",L52)))</formula>
    </cfRule>
    <cfRule type="containsText" dxfId="779" priority="76" operator="containsText" text="Menor">
      <formula>NOT(ISERROR(SEARCH("Menor",L52)))</formula>
    </cfRule>
    <cfRule type="containsText" dxfId="778" priority="77" operator="containsText" text="Leve">
      <formula>NOT(ISERROR(SEARCH("Leve",L52)))</formula>
    </cfRule>
  </conditionalFormatting>
  <conditionalFormatting sqref="K25:L25">
    <cfRule type="containsText" dxfId="777" priority="68" operator="containsText" text="3- Moderado">
      <formula>NOT(ISERROR(SEARCH("3- Moderado",K25)))</formula>
    </cfRule>
    <cfRule type="containsText" dxfId="776" priority="69" operator="containsText" text="6- Moderado">
      <formula>NOT(ISERROR(SEARCH("6- Moderado",K25)))</formula>
    </cfRule>
    <cfRule type="containsText" dxfId="775" priority="70" operator="containsText" text="4- Moderado">
      <formula>NOT(ISERROR(SEARCH("4- Moderado",K25)))</formula>
    </cfRule>
    <cfRule type="containsText" dxfId="774" priority="71" operator="containsText" text="3- Bajo">
      <formula>NOT(ISERROR(SEARCH("3- Bajo",K25)))</formula>
    </cfRule>
    <cfRule type="containsText" dxfId="773" priority="72" operator="containsText" text="4- Bajo">
      <formula>NOT(ISERROR(SEARCH("4- Bajo",K25)))</formula>
    </cfRule>
    <cfRule type="containsText" dxfId="772" priority="73" operator="containsText" text="1- Bajo">
      <formula>NOT(ISERROR(SEARCH("1- Bajo",K25)))</formula>
    </cfRule>
  </conditionalFormatting>
  <conditionalFormatting sqref="H25:I25">
    <cfRule type="containsText" dxfId="771" priority="62" operator="containsText" text="3- Moderado">
      <formula>NOT(ISERROR(SEARCH("3- Moderado",H25)))</formula>
    </cfRule>
    <cfRule type="containsText" dxfId="770" priority="63" operator="containsText" text="6- Moderado">
      <formula>NOT(ISERROR(SEARCH("6- Moderado",H25)))</formula>
    </cfRule>
    <cfRule type="containsText" dxfId="769" priority="64" operator="containsText" text="4- Moderado">
      <formula>NOT(ISERROR(SEARCH("4- Moderado",H25)))</formula>
    </cfRule>
    <cfRule type="containsText" dxfId="768" priority="65" operator="containsText" text="3- Bajo">
      <formula>NOT(ISERROR(SEARCH("3- Bajo",H25)))</formula>
    </cfRule>
    <cfRule type="containsText" dxfId="767" priority="66" operator="containsText" text="4- Bajo">
      <formula>NOT(ISERROR(SEARCH("4- Bajo",H25)))</formula>
    </cfRule>
    <cfRule type="containsText" dxfId="766" priority="67" operator="containsText" text="1- Bajo">
      <formula>NOT(ISERROR(SEARCH("1- Bajo",H25)))</formula>
    </cfRule>
  </conditionalFormatting>
  <conditionalFormatting sqref="A25 C25:E25">
    <cfRule type="containsText" dxfId="765" priority="56" operator="containsText" text="3- Moderado">
      <formula>NOT(ISERROR(SEARCH("3- Moderado",A25)))</formula>
    </cfRule>
    <cfRule type="containsText" dxfId="764" priority="57" operator="containsText" text="6- Moderado">
      <formula>NOT(ISERROR(SEARCH("6- Moderado",A25)))</formula>
    </cfRule>
    <cfRule type="containsText" dxfId="763" priority="58" operator="containsText" text="4- Moderado">
      <formula>NOT(ISERROR(SEARCH("4- Moderado",A25)))</formula>
    </cfRule>
    <cfRule type="containsText" dxfId="762" priority="59" operator="containsText" text="3- Bajo">
      <formula>NOT(ISERROR(SEARCH("3- Bajo",A25)))</formula>
    </cfRule>
    <cfRule type="containsText" dxfId="761" priority="60" operator="containsText" text="4- Bajo">
      <formula>NOT(ISERROR(SEARCH("4- Bajo",A25)))</formula>
    </cfRule>
    <cfRule type="containsText" dxfId="760" priority="61" operator="containsText" text="1- Bajo">
      <formula>NOT(ISERROR(SEARCH("1- Bajo",A25)))</formula>
    </cfRule>
  </conditionalFormatting>
  <conditionalFormatting sqref="F25:G25">
    <cfRule type="containsText" dxfId="759" priority="50" operator="containsText" text="3- Moderado">
      <formula>NOT(ISERROR(SEARCH("3- Moderado",F25)))</formula>
    </cfRule>
    <cfRule type="containsText" dxfId="758" priority="51" operator="containsText" text="6- Moderado">
      <formula>NOT(ISERROR(SEARCH("6- Moderado",F25)))</formula>
    </cfRule>
    <cfRule type="containsText" dxfId="757" priority="52" operator="containsText" text="4- Moderado">
      <formula>NOT(ISERROR(SEARCH("4- Moderado",F25)))</formula>
    </cfRule>
    <cfRule type="containsText" dxfId="756" priority="53" operator="containsText" text="3- Bajo">
      <formula>NOT(ISERROR(SEARCH("3- Bajo",F25)))</formula>
    </cfRule>
    <cfRule type="containsText" dxfId="755" priority="54" operator="containsText" text="4- Bajo">
      <formula>NOT(ISERROR(SEARCH("4- Bajo",F25)))</formula>
    </cfRule>
    <cfRule type="containsText" dxfId="754" priority="55" operator="containsText" text="1- Bajo">
      <formula>NOT(ISERROR(SEARCH("1- Bajo",F25)))</formula>
    </cfRule>
  </conditionalFormatting>
  <conditionalFormatting sqref="J25:J29">
    <cfRule type="containsText" dxfId="753" priority="45" operator="containsText" text="Bajo">
      <formula>NOT(ISERROR(SEARCH("Bajo",J25)))</formula>
    </cfRule>
    <cfRule type="containsText" dxfId="752" priority="46" operator="containsText" text="Moderado">
      <formula>NOT(ISERROR(SEARCH("Moderado",J25)))</formula>
    </cfRule>
    <cfRule type="containsText" dxfId="751" priority="47" operator="containsText" text="Alto">
      <formula>NOT(ISERROR(SEARCH("Alto",J25)))</formula>
    </cfRule>
    <cfRule type="containsText" dxfId="750"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749" priority="20" operator="containsText" text="Moderado">
      <formula>NOT(ISERROR(SEARCH("Moderado",M25)))</formula>
    </cfRule>
    <cfRule type="containsText" dxfId="748" priority="40" operator="containsText" text="Bajo">
      <formula>NOT(ISERROR(SEARCH("Bajo",M25)))</formula>
    </cfRule>
    <cfRule type="containsText" dxfId="747" priority="41" operator="containsText" text="Moderado">
      <formula>NOT(ISERROR(SEARCH("Moderado",M25)))</formula>
    </cfRule>
    <cfRule type="containsText" dxfId="746" priority="42" operator="containsText" text="Alto">
      <formula>NOT(ISERROR(SEARCH("Alto",M25)))</formula>
    </cfRule>
    <cfRule type="containsText" dxfId="745"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744" priority="34" operator="containsText" text="3- Moderado">
      <formula>NOT(ISERROR(SEARCH("3- Moderado",N25)))</formula>
    </cfRule>
    <cfRule type="containsText" dxfId="743" priority="35" operator="containsText" text="6- Moderado">
      <formula>NOT(ISERROR(SEARCH("6- Moderado",N25)))</formula>
    </cfRule>
    <cfRule type="containsText" dxfId="742" priority="36" operator="containsText" text="4- Moderado">
      <formula>NOT(ISERROR(SEARCH("4- Moderado",N25)))</formula>
    </cfRule>
    <cfRule type="containsText" dxfId="741" priority="37" operator="containsText" text="3- Bajo">
      <formula>NOT(ISERROR(SEARCH("3- Bajo",N25)))</formula>
    </cfRule>
    <cfRule type="containsText" dxfId="740" priority="38" operator="containsText" text="4- Bajo">
      <formula>NOT(ISERROR(SEARCH("4- Bajo",N25)))</formula>
    </cfRule>
    <cfRule type="containsText" dxfId="739" priority="39" operator="containsText" text="1- Bajo">
      <formula>NOT(ISERROR(SEARCH("1- Bajo",N25)))</formula>
    </cfRule>
  </conditionalFormatting>
  <conditionalFormatting sqref="H25:H29">
    <cfRule type="containsText" dxfId="738" priority="21" operator="containsText" text="Muy Alta">
      <formula>NOT(ISERROR(SEARCH("Muy Alta",H25)))</formula>
    </cfRule>
    <cfRule type="containsText" dxfId="737" priority="22" operator="containsText" text="Alta">
      <formula>NOT(ISERROR(SEARCH("Alta",H25)))</formula>
    </cfRule>
    <cfRule type="containsText" dxfId="736" priority="23" operator="containsText" text="Muy Alta">
      <formula>NOT(ISERROR(SEARCH("Muy Alta",H25)))</formula>
    </cfRule>
    <cfRule type="containsText" dxfId="735" priority="28" operator="containsText" text="Muy Baja">
      <formula>NOT(ISERROR(SEARCH("Muy Baja",H25)))</formula>
    </cfRule>
    <cfRule type="containsText" dxfId="734" priority="29" operator="containsText" text="Baja">
      <formula>NOT(ISERROR(SEARCH("Baja",H25)))</formula>
    </cfRule>
    <cfRule type="containsText" dxfId="733" priority="30" operator="containsText" text="Media">
      <formula>NOT(ISERROR(SEARCH("Media",H25)))</formula>
    </cfRule>
    <cfRule type="containsText" dxfId="732" priority="31" operator="containsText" text="Alta">
      <formula>NOT(ISERROR(SEARCH("Alta",H25)))</formula>
    </cfRule>
    <cfRule type="containsText" dxfId="731" priority="33" operator="containsText" text="Muy Alta">
      <formula>NOT(ISERROR(SEARCH("Muy Alta",H25)))</formula>
    </cfRule>
  </conditionalFormatting>
  <conditionalFormatting sqref="I25:I29">
    <cfRule type="containsText" dxfId="730" priority="24" operator="containsText" text="Catastrófico">
      <formula>NOT(ISERROR(SEARCH("Catastrófico",I25)))</formula>
    </cfRule>
    <cfRule type="containsText" dxfId="729" priority="25" operator="containsText" text="Mayor">
      <formula>NOT(ISERROR(SEARCH("Mayor",I25)))</formula>
    </cfRule>
    <cfRule type="containsText" dxfId="728" priority="26" operator="containsText" text="Menor">
      <formula>NOT(ISERROR(SEARCH("Menor",I25)))</formula>
    </cfRule>
    <cfRule type="containsText" dxfId="727" priority="27" operator="containsText" text="Leve">
      <formula>NOT(ISERROR(SEARCH("Leve",I25)))</formula>
    </cfRule>
    <cfRule type="containsText" dxfId="726" priority="32" operator="containsText" text="Moderado">
      <formula>NOT(ISERROR(SEARCH("Moderado",I25)))</formula>
    </cfRule>
  </conditionalFormatting>
  <conditionalFormatting sqref="K25:K29">
    <cfRule type="containsText" dxfId="725" priority="19" operator="containsText" text="Media">
      <formula>NOT(ISERROR(SEARCH("Media",K25)))</formula>
    </cfRule>
  </conditionalFormatting>
  <conditionalFormatting sqref="L25:L29">
    <cfRule type="containsText" dxfId="724" priority="18" operator="containsText" text="Moderado">
      <formula>NOT(ISERROR(SEARCH("Moderado",L25)))</formula>
    </cfRule>
  </conditionalFormatting>
  <conditionalFormatting sqref="J25:J29">
    <cfRule type="containsText" dxfId="723" priority="17" operator="containsText" text="Moderado">
      <formula>NOT(ISERROR(SEARCH("Moderado",J25)))</formula>
    </cfRule>
  </conditionalFormatting>
  <conditionalFormatting sqref="J25:J29">
    <cfRule type="containsText" dxfId="722" priority="15" operator="containsText" text="Bajo">
      <formula>NOT(ISERROR(SEARCH("Bajo",J25)))</formula>
    </cfRule>
    <cfRule type="containsText" dxfId="721" priority="16" operator="containsText" text="Extremo">
      <formula>NOT(ISERROR(SEARCH("Extremo",J25)))</formula>
    </cfRule>
  </conditionalFormatting>
  <conditionalFormatting sqref="K25:K29">
    <cfRule type="containsText" dxfId="720" priority="13" operator="containsText" text="Baja">
      <formula>NOT(ISERROR(SEARCH("Baja",K25)))</formula>
    </cfRule>
    <cfRule type="containsText" dxfId="719" priority="14" operator="containsText" text="Muy Baja">
      <formula>NOT(ISERROR(SEARCH("Muy Baja",K25)))</formula>
    </cfRule>
  </conditionalFormatting>
  <conditionalFormatting sqref="K25:K29">
    <cfRule type="containsText" dxfId="718" priority="11" operator="containsText" text="Muy Alta">
      <formula>NOT(ISERROR(SEARCH("Muy Alta",K25)))</formula>
    </cfRule>
    <cfRule type="containsText" dxfId="717" priority="12" operator="containsText" text="Alta">
      <formula>NOT(ISERROR(SEARCH("Alta",K25)))</formula>
    </cfRule>
  </conditionalFormatting>
  <conditionalFormatting sqref="L25:L29">
    <cfRule type="containsText" dxfId="716" priority="7" operator="containsText" text="Catastrófico">
      <formula>NOT(ISERROR(SEARCH("Catastrófico",L25)))</formula>
    </cfRule>
    <cfRule type="containsText" dxfId="715" priority="8" operator="containsText" text="Mayor">
      <formula>NOT(ISERROR(SEARCH("Mayor",L25)))</formula>
    </cfRule>
    <cfRule type="containsText" dxfId="714" priority="9" operator="containsText" text="Menor">
      <formula>NOT(ISERROR(SEARCH("Menor",L25)))</formula>
    </cfRule>
    <cfRule type="containsText" dxfId="713" priority="10" operator="containsText" text="Leve">
      <formula>NOT(ISERROR(SEARCH("Leve",L25)))</formula>
    </cfRule>
  </conditionalFormatting>
  <conditionalFormatting sqref="B10 B15 B20 B25 B30 B32 B37 B42 B47 B52">
    <cfRule type="containsText" dxfId="712" priority="1" operator="containsText" text="3- Moderado">
      <formula>NOT(ISERROR(SEARCH("3- Moderado",B10)))</formula>
    </cfRule>
    <cfRule type="containsText" dxfId="711" priority="2" operator="containsText" text="6- Moderado">
      <formula>NOT(ISERROR(SEARCH("6- Moderado",B10)))</formula>
    </cfRule>
    <cfRule type="containsText" dxfId="710" priority="3" operator="containsText" text="4- Moderado">
      <formula>NOT(ISERROR(SEARCH("4- Moderado",B10)))</formula>
    </cfRule>
    <cfRule type="containsText" dxfId="709" priority="4" operator="containsText" text="3- Bajo">
      <formula>NOT(ISERROR(SEARCH("3- Bajo",B10)))</formula>
    </cfRule>
    <cfRule type="containsText" dxfId="708" priority="5" operator="containsText" text="4- Bajo">
      <formula>NOT(ISERROR(SEARCH("4- Bajo",B10)))</formula>
    </cfRule>
    <cfRule type="containsText" dxfId="707" priority="6" operator="containsText" text="1- Bajo">
      <formula>NOT(ISERROR(SEARCH("1- Bajo",B10)))</formula>
    </cfRule>
  </conditionalFormatting>
  <conditionalFormatting sqref="J30:J31">
    <cfRule type="containsText" dxfId="706" priority="1400" operator="containsText" text="Bajo">
      <formula>NOT(ISERROR(SEARCH("Bajo",J30)))</formula>
    </cfRule>
    <cfRule type="containsText" dxfId="705" priority="1401" operator="containsText" text="Moderado">
      <formula>NOT(ISERROR(SEARCH("Moderado",J30)))</formula>
    </cfRule>
    <cfRule type="containsText" dxfId="704" priority="1402" operator="containsText" text="Alto">
      <formula>NOT(ISERROR(SEARCH("Alto",J30)))</formula>
    </cfRule>
    <cfRule type="containsText" dxfId="703" priority="1403" operator="containsText" text="Extremo">
      <formula>NOT(ISERROR(SEARCH("Extremo",J30)))</formula>
    </cfRule>
    <cfRule type="colorScale" priority="1404">
      <colorScale>
        <cfvo type="min"/>
        <cfvo type="max"/>
        <color rgb="FFFF7128"/>
        <color rgb="FFFFEF9C"/>
      </colorScale>
    </cfRule>
  </conditionalFormatting>
  <conditionalFormatting sqref="M30:M31">
    <cfRule type="containsText" dxfId="702" priority="1405" operator="containsText" text="Moderado">
      <formula>NOT(ISERROR(SEARCH("Moderado",M30)))</formula>
    </cfRule>
    <cfRule type="containsText" dxfId="701" priority="1406" operator="containsText" text="Bajo">
      <formula>NOT(ISERROR(SEARCH("Bajo",M30)))</formula>
    </cfRule>
    <cfRule type="containsText" dxfId="700" priority="1407" operator="containsText" text="Moderado">
      <formula>NOT(ISERROR(SEARCH("Moderado",M30)))</formula>
    </cfRule>
    <cfRule type="containsText" dxfId="699" priority="1408" operator="containsText" text="Alto">
      <formula>NOT(ISERROR(SEARCH("Alto",M30)))</formula>
    </cfRule>
    <cfRule type="containsText" dxfId="698" priority="1409" operator="containsText" text="Extremo">
      <formula>NOT(ISERROR(SEARCH("Extremo",M30)))</formula>
    </cfRule>
    <cfRule type="colorScale" priority="1410">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hyperlinks>
    <hyperlink ref="V10" r:id="rId1" xr:uid="{4D1DC115-8F75-4C0A-B0FE-C3C62F906978}"/>
    <hyperlink ref="V15:V19" r:id="rId2" display="presentacion y correo" xr:uid="{7CB48D05-F2D0-4F60-97FC-323EFA53446A}"/>
    <hyperlink ref="V20:V24" r:id="rId3" display="presentacion y correo" xr:uid="{ED195A6F-0359-4D28-855C-AD766C395636}"/>
    <hyperlink ref="V27" r:id="rId4" xr:uid="{497B40F8-9253-49E8-BB87-AC5B5D3A8AFC}"/>
    <hyperlink ref="V35" r:id="rId5" xr:uid="{65E1DEBA-ADD8-4338-B3CC-8700CDA11B33}"/>
  </hyperlinks>
  <pageMargins left="0.7" right="0.7" top="0.75" bottom="0.75" header="0.3" footer="0.3"/>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56"/>
  <sheetViews>
    <sheetView tabSelected="1" topLeftCell="G35" zoomScale="71" zoomScaleNormal="71" workbookViewId="0">
      <selection activeCell="P37" sqref="P37:P41"/>
    </sheetView>
  </sheetViews>
  <sheetFormatPr baseColWidth="10" defaultColWidth="11.42578125" defaultRowHeight="15"/>
  <cols>
    <col min="1" max="2" width="18.42578125" style="82" customWidth="1"/>
    <col min="3" max="3" width="15.5703125" customWidth="1"/>
    <col min="4" max="4" width="27.5703125" style="82" customWidth="1"/>
    <col min="5" max="5" width="18" style="197" customWidth="1"/>
    <col min="6" max="6" width="40.140625" customWidth="1"/>
    <col min="7" max="7" width="20.42578125" customWidth="1"/>
    <col min="8" max="8" width="10.42578125" style="198" customWidth="1"/>
    <col min="9" max="9" width="11.42578125" style="198" customWidth="1"/>
    <col min="10" max="10" width="10.140625" style="199" customWidth="1"/>
    <col min="11" max="11" width="11.42578125" style="198" customWidth="1"/>
    <col min="12" max="12" width="10.85546875" style="198" customWidth="1"/>
    <col min="13" max="13" width="18.28515625" style="198"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81" customFormat="1" ht="16.5" customHeight="1">
      <c r="A1" s="451"/>
      <c r="B1" s="452"/>
      <c r="C1" s="452"/>
      <c r="D1" s="629" t="s">
        <v>443</v>
      </c>
      <c r="E1" s="629"/>
      <c r="F1" s="629"/>
      <c r="G1" s="629"/>
      <c r="H1" s="629"/>
      <c r="I1" s="629"/>
      <c r="J1" s="629"/>
      <c r="K1" s="629"/>
      <c r="L1" s="629"/>
      <c r="M1" s="629"/>
      <c r="N1" s="629"/>
      <c r="O1" s="629"/>
      <c r="P1" s="629"/>
      <c r="Q1" s="630"/>
      <c r="R1" s="202"/>
      <c r="S1" s="443" t="s">
        <v>67</v>
      </c>
      <c r="T1" s="443"/>
      <c r="U1" s="443"/>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c r="AT1" s="180"/>
      <c r="AU1" s="180"/>
      <c r="AV1" s="180"/>
      <c r="AW1" s="180"/>
      <c r="AX1" s="180"/>
      <c r="AY1" s="180"/>
      <c r="AZ1" s="180"/>
      <c r="BA1" s="180"/>
      <c r="BB1" s="180"/>
      <c r="BC1" s="180"/>
      <c r="BD1" s="180"/>
      <c r="BE1" s="180"/>
      <c r="BF1" s="180"/>
      <c r="BG1" s="180"/>
      <c r="BH1" s="180"/>
      <c r="BI1" s="180"/>
      <c r="BJ1" s="180"/>
      <c r="BK1" s="180"/>
      <c r="BL1" s="180"/>
      <c r="BM1" s="180"/>
      <c r="BN1" s="180"/>
      <c r="BO1" s="180"/>
      <c r="BP1" s="180"/>
      <c r="BQ1" s="180"/>
      <c r="BR1" s="180"/>
      <c r="BS1" s="180"/>
      <c r="BT1" s="180"/>
      <c r="BU1" s="180"/>
      <c r="BV1" s="180"/>
      <c r="BW1" s="180"/>
      <c r="BX1" s="180"/>
      <c r="BY1" s="180"/>
      <c r="BZ1" s="180"/>
      <c r="CA1" s="180"/>
      <c r="CB1" s="180"/>
      <c r="CC1" s="180"/>
      <c r="CD1" s="180"/>
      <c r="CE1" s="180"/>
      <c r="CF1" s="180"/>
      <c r="CG1" s="180"/>
      <c r="CH1" s="180"/>
      <c r="CI1" s="180"/>
      <c r="CJ1" s="180"/>
      <c r="CK1" s="180"/>
      <c r="CL1" s="180"/>
      <c r="CM1" s="180"/>
      <c r="CN1" s="180"/>
      <c r="CO1" s="180"/>
      <c r="CP1" s="180"/>
      <c r="CQ1" s="180"/>
      <c r="CR1" s="180"/>
      <c r="CS1" s="180"/>
      <c r="CT1" s="180"/>
      <c r="CU1" s="180"/>
      <c r="CV1" s="180"/>
      <c r="CW1" s="180"/>
      <c r="CX1" s="180"/>
      <c r="CY1" s="180"/>
      <c r="CZ1" s="180"/>
      <c r="DA1" s="180"/>
      <c r="DB1" s="180"/>
      <c r="DC1" s="180"/>
      <c r="DD1" s="180"/>
      <c r="DE1" s="180"/>
      <c r="DF1" s="180"/>
      <c r="DG1" s="180"/>
      <c r="DH1" s="180"/>
      <c r="DI1" s="180"/>
      <c r="DJ1" s="180"/>
      <c r="DK1" s="180"/>
      <c r="DL1" s="180"/>
      <c r="DM1" s="180"/>
      <c r="DN1" s="180"/>
      <c r="DO1" s="180"/>
      <c r="DP1" s="180"/>
      <c r="DQ1" s="180"/>
      <c r="DR1" s="180"/>
      <c r="DS1" s="180"/>
      <c r="DT1" s="180"/>
      <c r="DU1" s="180"/>
      <c r="DV1" s="180"/>
      <c r="DW1" s="180"/>
      <c r="DX1" s="180"/>
      <c r="DY1" s="180"/>
      <c r="DZ1" s="180"/>
      <c r="EA1" s="180"/>
      <c r="EB1" s="180"/>
      <c r="EC1" s="180"/>
      <c r="ED1" s="180"/>
      <c r="EE1" s="180"/>
      <c r="EF1" s="180"/>
      <c r="EG1" s="180"/>
      <c r="EH1" s="180"/>
      <c r="EI1" s="180"/>
      <c r="EJ1" s="180"/>
      <c r="EK1" s="180"/>
      <c r="EL1" s="180"/>
      <c r="EM1" s="180"/>
      <c r="EN1" s="180"/>
      <c r="EO1" s="180"/>
      <c r="EP1" s="180"/>
      <c r="EQ1" s="180"/>
      <c r="ER1" s="180"/>
      <c r="ES1" s="180"/>
      <c r="ET1" s="180"/>
      <c r="EU1" s="180"/>
      <c r="EV1" s="180"/>
      <c r="EW1" s="180"/>
      <c r="EX1" s="180"/>
      <c r="EY1" s="180"/>
      <c r="EZ1" s="180"/>
      <c r="FA1" s="180"/>
      <c r="FB1" s="180"/>
      <c r="FC1" s="180"/>
      <c r="FD1" s="180"/>
      <c r="FE1" s="180"/>
      <c r="FF1" s="180"/>
      <c r="FG1" s="180"/>
      <c r="FH1" s="180"/>
      <c r="FI1" s="180"/>
      <c r="FJ1" s="180"/>
      <c r="FK1" s="180"/>
      <c r="FL1" s="180"/>
      <c r="FM1" s="180"/>
      <c r="FN1" s="180"/>
      <c r="FO1" s="180"/>
      <c r="FP1" s="180"/>
      <c r="FQ1" s="180"/>
      <c r="FR1" s="180"/>
      <c r="FS1" s="180"/>
      <c r="FT1" s="180"/>
      <c r="FU1" s="180"/>
      <c r="FV1" s="180"/>
      <c r="FW1" s="180"/>
      <c r="FX1" s="180"/>
      <c r="FY1" s="180"/>
      <c r="FZ1" s="180"/>
      <c r="GA1" s="180"/>
      <c r="GB1" s="180"/>
      <c r="GC1" s="180"/>
      <c r="GD1" s="180"/>
      <c r="GE1" s="180"/>
      <c r="GF1" s="180"/>
      <c r="GG1" s="180"/>
      <c r="GH1" s="180"/>
      <c r="GI1" s="180"/>
      <c r="GJ1" s="180"/>
      <c r="GK1" s="180"/>
      <c r="GL1" s="180"/>
      <c r="GM1" s="180"/>
      <c r="GN1" s="180"/>
      <c r="GO1" s="180"/>
      <c r="GP1" s="180"/>
      <c r="GQ1" s="180"/>
      <c r="GR1" s="180"/>
      <c r="GS1" s="180"/>
      <c r="GT1" s="180"/>
      <c r="GU1" s="180"/>
      <c r="GV1" s="180"/>
      <c r="GW1" s="180"/>
      <c r="GX1" s="180"/>
      <c r="GY1" s="180"/>
      <c r="GZ1" s="180"/>
      <c r="HA1" s="180"/>
      <c r="HB1" s="180"/>
      <c r="HC1" s="180"/>
      <c r="HD1" s="180"/>
      <c r="HE1" s="180"/>
      <c r="HF1" s="180"/>
      <c r="HG1" s="180"/>
      <c r="HH1" s="180"/>
      <c r="HI1" s="180"/>
      <c r="HJ1" s="180"/>
      <c r="HK1" s="180"/>
      <c r="HL1" s="180"/>
      <c r="HM1" s="180"/>
      <c r="HN1" s="180"/>
      <c r="HO1" s="180"/>
      <c r="HP1" s="180"/>
      <c r="HQ1" s="180"/>
      <c r="HR1" s="180"/>
      <c r="HS1" s="180"/>
      <c r="HT1" s="180"/>
      <c r="HU1" s="180"/>
      <c r="HV1" s="180"/>
      <c r="HW1" s="180"/>
      <c r="HX1" s="180"/>
      <c r="HY1" s="180"/>
      <c r="HZ1" s="180"/>
      <c r="IA1" s="180"/>
      <c r="IB1" s="180"/>
      <c r="IC1" s="180"/>
      <c r="ID1" s="180"/>
      <c r="IE1" s="180"/>
      <c r="IF1" s="180"/>
      <c r="IG1" s="180"/>
      <c r="IH1" s="180"/>
      <c r="II1" s="180"/>
      <c r="IJ1" s="180"/>
      <c r="IK1" s="180"/>
      <c r="IL1" s="180"/>
      <c r="IM1" s="180"/>
      <c r="IN1" s="180"/>
      <c r="IO1" s="180"/>
      <c r="IP1" s="180"/>
      <c r="IQ1" s="180"/>
      <c r="IR1" s="180"/>
      <c r="IS1" s="180"/>
      <c r="IT1" s="180"/>
      <c r="IU1" s="180"/>
      <c r="IV1" s="180"/>
      <c r="IW1" s="180"/>
      <c r="IX1" s="180"/>
      <c r="IY1" s="180"/>
      <c r="IZ1" s="180"/>
      <c r="JA1" s="180"/>
      <c r="JB1" s="180"/>
      <c r="JC1" s="180"/>
      <c r="JD1" s="180"/>
      <c r="JE1" s="180"/>
      <c r="JF1" s="180"/>
      <c r="JG1" s="180"/>
      <c r="JH1" s="180"/>
      <c r="JI1" s="180"/>
      <c r="JJ1" s="180"/>
      <c r="JK1" s="180"/>
      <c r="JL1" s="180"/>
      <c r="JM1" s="180"/>
      <c r="JN1" s="180"/>
      <c r="JO1" s="180"/>
      <c r="JP1" s="180"/>
      <c r="JQ1" s="180"/>
      <c r="JR1" s="180"/>
      <c r="JS1" s="180"/>
    </row>
    <row r="2" spans="1:279" s="181" customFormat="1" ht="39.75" customHeight="1">
      <c r="A2" s="453"/>
      <c r="B2" s="454"/>
      <c r="C2" s="454"/>
      <c r="D2" s="631"/>
      <c r="E2" s="631"/>
      <c r="F2" s="631"/>
      <c r="G2" s="631"/>
      <c r="H2" s="631"/>
      <c r="I2" s="631"/>
      <c r="J2" s="631"/>
      <c r="K2" s="631"/>
      <c r="L2" s="631"/>
      <c r="M2" s="631"/>
      <c r="N2" s="631"/>
      <c r="O2" s="631"/>
      <c r="P2" s="631"/>
      <c r="Q2" s="632"/>
      <c r="R2" s="202"/>
      <c r="S2" s="443"/>
      <c r="T2" s="443"/>
      <c r="U2" s="443"/>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0"/>
      <c r="GB2" s="180"/>
      <c r="GC2" s="180"/>
      <c r="GD2" s="180"/>
      <c r="GE2" s="180"/>
      <c r="GF2" s="180"/>
      <c r="GG2" s="180"/>
      <c r="GH2" s="180"/>
      <c r="GI2" s="180"/>
      <c r="GJ2" s="180"/>
      <c r="GK2" s="180"/>
      <c r="GL2" s="180"/>
      <c r="GM2" s="180"/>
      <c r="GN2" s="180"/>
      <c r="GO2" s="180"/>
      <c r="GP2" s="180"/>
      <c r="GQ2" s="180"/>
      <c r="GR2" s="180"/>
      <c r="GS2" s="180"/>
      <c r="GT2" s="180"/>
      <c r="GU2" s="180"/>
      <c r="GV2" s="180"/>
      <c r="GW2" s="180"/>
      <c r="GX2" s="180"/>
      <c r="GY2" s="180"/>
      <c r="GZ2" s="180"/>
      <c r="HA2" s="180"/>
      <c r="HB2" s="180"/>
      <c r="HC2" s="180"/>
      <c r="HD2" s="180"/>
      <c r="HE2" s="180"/>
      <c r="HF2" s="180"/>
      <c r="HG2" s="180"/>
      <c r="HH2" s="180"/>
      <c r="HI2" s="180"/>
      <c r="HJ2" s="180"/>
      <c r="HK2" s="180"/>
      <c r="HL2" s="180"/>
      <c r="HM2" s="180"/>
      <c r="HN2" s="180"/>
      <c r="HO2" s="180"/>
      <c r="HP2" s="180"/>
      <c r="HQ2" s="180"/>
      <c r="HR2" s="180"/>
      <c r="HS2" s="180"/>
      <c r="HT2" s="180"/>
      <c r="HU2" s="180"/>
      <c r="HV2" s="180"/>
      <c r="HW2" s="180"/>
      <c r="HX2" s="180"/>
      <c r="HY2" s="180"/>
      <c r="HZ2" s="180"/>
      <c r="IA2" s="180"/>
      <c r="IB2" s="180"/>
      <c r="IC2" s="180"/>
      <c r="ID2" s="180"/>
      <c r="IE2" s="180"/>
      <c r="IF2" s="180"/>
      <c r="IG2" s="180"/>
      <c r="IH2" s="180"/>
      <c r="II2" s="180"/>
      <c r="IJ2" s="180"/>
      <c r="IK2" s="180"/>
      <c r="IL2" s="180"/>
      <c r="IM2" s="180"/>
      <c r="IN2" s="180"/>
      <c r="IO2" s="180"/>
      <c r="IP2" s="180"/>
      <c r="IQ2" s="180"/>
      <c r="IR2" s="180"/>
      <c r="IS2" s="180"/>
      <c r="IT2" s="180"/>
      <c r="IU2" s="180"/>
      <c r="IV2" s="180"/>
      <c r="IW2" s="180"/>
      <c r="IX2" s="180"/>
      <c r="IY2" s="180"/>
      <c r="IZ2" s="180"/>
      <c r="JA2" s="180"/>
      <c r="JB2" s="180"/>
      <c r="JC2" s="180"/>
      <c r="JD2" s="180"/>
      <c r="JE2" s="180"/>
      <c r="JF2" s="180"/>
      <c r="JG2" s="180"/>
      <c r="JH2" s="180"/>
      <c r="JI2" s="180"/>
      <c r="JJ2" s="180"/>
      <c r="JK2" s="180"/>
      <c r="JL2" s="180"/>
      <c r="JM2" s="180"/>
      <c r="JN2" s="180"/>
      <c r="JO2" s="180"/>
      <c r="JP2" s="180"/>
      <c r="JQ2" s="180"/>
      <c r="JR2" s="180"/>
      <c r="JS2" s="180"/>
    </row>
    <row r="3" spans="1:279" s="181" customFormat="1" ht="3" customHeight="1">
      <c r="A3" s="2"/>
      <c r="B3" s="2"/>
      <c r="C3" s="200"/>
      <c r="D3" s="631"/>
      <c r="E3" s="631"/>
      <c r="F3" s="631"/>
      <c r="G3" s="631"/>
      <c r="H3" s="631"/>
      <c r="I3" s="631"/>
      <c r="J3" s="631"/>
      <c r="K3" s="631"/>
      <c r="L3" s="631"/>
      <c r="M3" s="631"/>
      <c r="N3" s="631"/>
      <c r="O3" s="631"/>
      <c r="P3" s="631"/>
      <c r="Q3" s="632"/>
      <c r="R3" s="202"/>
      <c r="S3" s="443"/>
      <c r="T3" s="443"/>
      <c r="U3" s="443"/>
      <c r="V3" s="180"/>
      <c r="W3" s="180"/>
      <c r="X3" s="180"/>
      <c r="Y3" s="180"/>
      <c r="Z3" s="180"/>
      <c r="AA3" s="180"/>
      <c r="AB3" s="180"/>
      <c r="AC3" s="180"/>
      <c r="AD3" s="180"/>
      <c r="AE3" s="180"/>
      <c r="AF3" s="180"/>
      <c r="AG3" s="180"/>
      <c r="AH3" s="180"/>
      <c r="AI3" s="180"/>
      <c r="AJ3" s="180"/>
      <c r="AK3" s="180"/>
      <c r="AL3" s="180"/>
      <c r="AM3" s="180"/>
      <c r="AN3" s="180"/>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c r="DL3" s="180"/>
      <c r="DM3" s="180"/>
      <c r="DN3" s="180"/>
      <c r="DO3" s="180"/>
      <c r="DP3" s="180"/>
      <c r="DQ3" s="180"/>
      <c r="DR3" s="180"/>
      <c r="DS3" s="180"/>
      <c r="DT3" s="180"/>
      <c r="DU3" s="180"/>
      <c r="DV3" s="180"/>
      <c r="DW3" s="180"/>
      <c r="DX3" s="180"/>
      <c r="DY3" s="180"/>
      <c r="DZ3" s="180"/>
      <c r="EA3" s="180"/>
      <c r="EB3" s="180"/>
      <c r="EC3" s="180"/>
      <c r="ED3" s="180"/>
      <c r="EE3" s="180"/>
      <c r="EF3" s="180"/>
      <c r="EG3" s="180"/>
      <c r="EH3" s="180"/>
      <c r="EI3" s="180"/>
      <c r="EJ3" s="180"/>
      <c r="EK3" s="180"/>
      <c r="EL3" s="180"/>
      <c r="EM3" s="180"/>
      <c r="EN3" s="180"/>
      <c r="EO3" s="180"/>
      <c r="EP3" s="180"/>
      <c r="EQ3" s="180"/>
      <c r="ER3" s="180"/>
      <c r="ES3" s="180"/>
      <c r="ET3" s="180"/>
      <c r="EU3" s="180"/>
      <c r="EV3" s="180"/>
      <c r="EW3" s="180"/>
      <c r="EX3" s="180"/>
      <c r="EY3" s="180"/>
      <c r="EZ3" s="180"/>
      <c r="FA3" s="180"/>
      <c r="FB3" s="180"/>
      <c r="FC3" s="180"/>
      <c r="FD3" s="180"/>
      <c r="FE3" s="180"/>
      <c r="FF3" s="180"/>
      <c r="FG3" s="180"/>
      <c r="FH3" s="180"/>
      <c r="FI3" s="180"/>
      <c r="FJ3" s="180"/>
      <c r="FK3" s="180"/>
      <c r="FL3" s="180"/>
      <c r="FM3" s="180"/>
      <c r="FN3" s="180"/>
      <c r="FO3" s="180"/>
      <c r="FP3" s="180"/>
      <c r="FQ3" s="180"/>
      <c r="FR3" s="180"/>
      <c r="FS3" s="180"/>
      <c r="FT3" s="180"/>
      <c r="FU3" s="180"/>
      <c r="FV3" s="180"/>
      <c r="FW3" s="180"/>
      <c r="FX3" s="180"/>
      <c r="FY3" s="180"/>
      <c r="FZ3" s="180"/>
      <c r="GA3" s="180"/>
      <c r="GB3" s="180"/>
      <c r="GC3" s="180"/>
      <c r="GD3" s="180"/>
      <c r="GE3" s="180"/>
      <c r="GF3" s="180"/>
      <c r="GG3" s="180"/>
      <c r="GH3" s="180"/>
      <c r="GI3" s="180"/>
      <c r="GJ3" s="180"/>
      <c r="GK3" s="180"/>
      <c r="GL3" s="180"/>
      <c r="GM3" s="180"/>
      <c r="GN3" s="180"/>
      <c r="GO3" s="180"/>
      <c r="GP3" s="180"/>
      <c r="GQ3" s="180"/>
      <c r="GR3" s="180"/>
      <c r="GS3" s="180"/>
      <c r="GT3" s="180"/>
      <c r="GU3" s="180"/>
      <c r="GV3" s="180"/>
      <c r="GW3" s="180"/>
      <c r="GX3" s="180"/>
      <c r="GY3" s="180"/>
      <c r="GZ3" s="180"/>
      <c r="HA3" s="180"/>
      <c r="HB3" s="180"/>
      <c r="HC3" s="180"/>
      <c r="HD3" s="180"/>
      <c r="HE3" s="180"/>
      <c r="HF3" s="180"/>
      <c r="HG3" s="180"/>
      <c r="HH3" s="180"/>
      <c r="HI3" s="180"/>
      <c r="HJ3" s="180"/>
      <c r="HK3" s="180"/>
      <c r="HL3" s="180"/>
      <c r="HM3" s="180"/>
      <c r="HN3" s="180"/>
      <c r="HO3" s="180"/>
      <c r="HP3" s="180"/>
      <c r="HQ3" s="180"/>
      <c r="HR3" s="180"/>
      <c r="HS3" s="180"/>
      <c r="HT3" s="180"/>
      <c r="HU3" s="180"/>
      <c r="HV3" s="180"/>
      <c r="HW3" s="180"/>
      <c r="HX3" s="180"/>
      <c r="HY3" s="180"/>
      <c r="HZ3" s="180"/>
      <c r="IA3" s="180"/>
      <c r="IB3" s="180"/>
      <c r="IC3" s="180"/>
      <c r="ID3" s="180"/>
      <c r="IE3" s="180"/>
      <c r="IF3" s="180"/>
      <c r="IG3" s="180"/>
      <c r="IH3" s="180"/>
      <c r="II3" s="180"/>
      <c r="IJ3" s="180"/>
      <c r="IK3" s="180"/>
      <c r="IL3" s="180"/>
      <c r="IM3" s="180"/>
      <c r="IN3" s="180"/>
      <c r="IO3" s="180"/>
      <c r="IP3" s="180"/>
      <c r="IQ3" s="180"/>
      <c r="IR3" s="180"/>
      <c r="IS3" s="180"/>
      <c r="IT3" s="180"/>
      <c r="IU3" s="180"/>
      <c r="IV3" s="180"/>
      <c r="IW3" s="180"/>
      <c r="IX3" s="180"/>
      <c r="IY3" s="180"/>
      <c r="IZ3" s="180"/>
      <c r="JA3" s="180"/>
      <c r="JB3" s="180"/>
      <c r="JC3" s="180"/>
      <c r="JD3" s="180"/>
      <c r="JE3" s="180"/>
      <c r="JF3" s="180"/>
      <c r="JG3" s="180"/>
      <c r="JH3" s="180"/>
      <c r="JI3" s="180"/>
      <c r="JJ3" s="180"/>
      <c r="JK3" s="180"/>
      <c r="JL3" s="180"/>
      <c r="JM3" s="180"/>
      <c r="JN3" s="180"/>
      <c r="JO3" s="180"/>
      <c r="JP3" s="180"/>
      <c r="JQ3" s="180"/>
      <c r="JR3" s="180"/>
      <c r="JS3" s="180"/>
    </row>
    <row r="4" spans="1:279" s="181" customFormat="1" ht="41.25" customHeight="1">
      <c r="A4" s="444" t="s">
        <v>0</v>
      </c>
      <c r="B4" s="445"/>
      <c r="C4" s="446"/>
      <c r="D4" s="447" t="str">
        <f>'Mapa Final'!D4</f>
        <v>Reparto</v>
      </c>
      <c r="E4" s="448"/>
      <c r="F4" s="448"/>
      <c r="G4" s="448"/>
      <c r="H4" s="448"/>
      <c r="I4" s="448"/>
      <c r="J4" s="448"/>
      <c r="K4" s="448"/>
      <c r="L4" s="448"/>
      <c r="M4" s="448"/>
      <c r="N4" s="449"/>
      <c r="O4" s="450"/>
      <c r="P4" s="450"/>
      <c r="Q4" s="450"/>
      <c r="R4" s="200"/>
      <c r="S4" s="1"/>
      <c r="T4" s="1"/>
      <c r="U4" s="1"/>
      <c r="V4" s="180"/>
      <c r="W4" s="180"/>
      <c r="X4" s="180"/>
      <c r="Y4" s="180"/>
      <c r="Z4" s="180"/>
      <c r="AA4" s="180"/>
      <c r="AB4" s="180"/>
      <c r="AC4" s="180"/>
      <c r="AD4" s="180"/>
      <c r="AE4" s="180"/>
      <c r="AF4" s="180"/>
      <c r="AG4" s="180"/>
      <c r="AH4" s="180"/>
      <c r="AI4" s="180"/>
      <c r="AJ4" s="180"/>
      <c r="AK4" s="180"/>
      <c r="AL4" s="180"/>
      <c r="AM4" s="180"/>
      <c r="AN4" s="180"/>
      <c r="AO4" s="180"/>
      <c r="AP4" s="180"/>
      <c r="AQ4" s="180"/>
      <c r="AR4" s="180"/>
      <c r="AS4" s="180"/>
      <c r="AT4" s="180"/>
      <c r="AU4" s="180"/>
      <c r="AV4" s="180"/>
      <c r="AW4" s="180"/>
      <c r="AX4" s="180"/>
      <c r="AY4" s="180"/>
      <c r="AZ4" s="180"/>
      <c r="BA4" s="180"/>
      <c r="BB4" s="180"/>
      <c r="BC4" s="180"/>
      <c r="BD4" s="180"/>
      <c r="BE4" s="180"/>
      <c r="BF4" s="180"/>
      <c r="BG4" s="180"/>
      <c r="BH4" s="180"/>
      <c r="BI4" s="180"/>
      <c r="BJ4" s="180"/>
      <c r="BK4" s="180"/>
      <c r="BL4" s="180"/>
      <c r="BM4" s="180"/>
      <c r="BN4" s="180"/>
      <c r="BO4" s="180"/>
      <c r="BP4" s="180"/>
      <c r="BQ4" s="180"/>
      <c r="BR4" s="180"/>
      <c r="BS4" s="180"/>
      <c r="BT4" s="180"/>
      <c r="BU4" s="180"/>
      <c r="BV4" s="180"/>
      <c r="BW4" s="180"/>
      <c r="BX4" s="180"/>
      <c r="BY4" s="180"/>
      <c r="BZ4" s="180"/>
      <c r="CA4" s="180"/>
      <c r="CB4" s="180"/>
      <c r="CC4" s="180"/>
      <c r="CD4" s="180"/>
      <c r="CE4" s="180"/>
      <c r="CF4" s="180"/>
      <c r="CG4" s="180"/>
      <c r="CH4" s="180"/>
      <c r="CI4" s="180"/>
      <c r="CJ4" s="180"/>
      <c r="CK4" s="180"/>
      <c r="CL4" s="180"/>
      <c r="CM4" s="180"/>
      <c r="CN4" s="180"/>
      <c r="CO4" s="180"/>
      <c r="CP4" s="180"/>
      <c r="CQ4" s="180"/>
      <c r="CR4" s="180"/>
      <c r="CS4" s="180"/>
      <c r="CT4" s="180"/>
      <c r="CU4" s="180"/>
      <c r="CV4" s="180"/>
      <c r="CW4" s="180"/>
      <c r="CX4" s="180"/>
      <c r="CY4" s="180"/>
      <c r="CZ4" s="180"/>
      <c r="DA4" s="180"/>
      <c r="DB4" s="180"/>
      <c r="DC4" s="180"/>
      <c r="DD4" s="180"/>
      <c r="DE4" s="180"/>
      <c r="DF4" s="180"/>
      <c r="DG4" s="180"/>
      <c r="DH4" s="180"/>
      <c r="DI4" s="180"/>
      <c r="DJ4" s="180"/>
      <c r="DK4" s="180"/>
      <c r="DL4" s="180"/>
      <c r="DM4" s="180"/>
      <c r="DN4" s="180"/>
      <c r="DO4" s="180"/>
      <c r="DP4" s="180"/>
      <c r="DQ4" s="180"/>
      <c r="DR4" s="180"/>
      <c r="DS4" s="180"/>
      <c r="DT4" s="180"/>
      <c r="DU4" s="180"/>
      <c r="DV4" s="180"/>
      <c r="DW4" s="180"/>
      <c r="DX4" s="180"/>
      <c r="DY4" s="180"/>
      <c r="DZ4" s="180"/>
      <c r="EA4" s="180"/>
      <c r="EB4" s="180"/>
      <c r="EC4" s="180"/>
      <c r="ED4" s="180"/>
      <c r="EE4" s="180"/>
      <c r="EF4" s="180"/>
      <c r="EG4" s="180"/>
      <c r="EH4" s="180"/>
      <c r="EI4" s="180"/>
      <c r="EJ4" s="180"/>
      <c r="EK4" s="180"/>
      <c r="EL4" s="180"/>
      <c r="EM4" s="180"/>
      <c r="EN4" s="180"/>
      <c r="EO4" s="180"/>
      <c r="EP4" s="180"/>
      <c r="EQ4" s="180"/>
      <c r="ER4" s="180"/>
      <c r="ES4" s="180"/>
      <c r="ET4" s="180"/>
      <c r="EU4" s="180"/>
      <c r="EV4" s="180"/>
      <c r="EW4" s="180"/>
      <c r="EX4" s="180"/>
      <c r="EY4" s="180"/>
      <c r="EZ4" s="180"/>
      <c r="FA4" s="180"/>
      <c r="FB4" s="180"/>
      <c r="FC4" s="180"/>
      <c r="FD4" s="180"/>
      <c r="FE4" s="180"/>
      <c r="FF4" s="180"/>
      <c r="FG4" s="180"/>
      <c r="FH4" s="180"/>
      <c r="FI4" s="180"/>
      <c r="FJ4" s="180"/>
      <c r="FK4" s="180"/>
      <c r="FL4" s="180"/>
      <c r="FM4" s="180"/>
      <c r="FN4" s="180"/>
      <c r="FO4" s="180"/>
      <c r="FP4" s="180"/>
      <c r="FQ4" s="180"/>
      <c r="FR4" s="180"/>
      <c r="FS4" s="180"/>
      <c r="FT4" s="180"/>
      <c r="FU4" s="180"/>
      <c r="FV4" s="180"/>
      <c r="FW4" s="180"/>
      <c r="FX4" s="180"/>
      <c r="FY4" s="180"/>
      <c r="FZ4" s="180"/>
      <c r="GA4" s="180"/>
      <c r="GB4" s="180"/>
      <c r="GC4" s="180"/>
      <c r="GD4" s="180"/>
      <c r="GE4" s="180"/>
      <c r="GF4" s="180"/>
      <c r="GG4" s="180"/>
      <c r="GH4" s="180"/>
      <c r="GI4" s="180"/>
      <c r="GJ4" s="180"/>
      <c r="GK4" s="180"/>
      <c r="GL4" s="180"/>
      <c r="GM4" s="180"/>
      <c r="GN4" s="180"/>
      <c r="GO4" s="180"/>
      <c r="GP4" s="180"/>
      <c r="GQ4" s="180"/>
      <c r="GR4" s="180"/>
      <c r="GS4" s="180"/>
      <c r="GT4" s="180"/>
      <c r="GU4" s="180"/>
      <c r="GV4" s="180"/>
      <c r="GW4" s="180"/>
      <c r="GX4" s="180"/>
      <c r="GY4" s="180"/>
      <c r="GZ4" s="180"/>
      <c r="HA4" s="180"/>
      <c r="HB4" s="180"/>
      <c r="HC4" s="180"/>
      <c r="HD4" s="180"/>
      <c r="HE4" s="180"/>
      <c r="HF4" s="180"/>
      <c r="HG4" s="180"/>
      <c r="HH4" s="180"/>
      <c r="HI4" s="180"/>
      <c r="HJ4" s="180"/>
      <c r="HK4" s="180"/>
      <c r="HL4" s="180"/>
      <c r="HM4" s="180"/>
      <c r="HN4" s="180"/>
      <c r="HO4" s="180"/>
      <c r="HP4" s="180"/>
      <c r="HQ4" s="180"/>
      <c r="HR4" s="180"/>
      <c r="HS4" s="180"/>
      <c r="HT4" s="180"/>
      <c r="HU4" s="180"/>
      <c r="HV4" s="180"/>
      <c r="HW4" s="180"/>
      <c r="HX4" s="180"/>
      <c r="HY4" s="180"/>
      <c r="HZ4" s="180"/>
      <c r="IA4" s="180"/>
      <c r="IB4" s="180"/>
      <c r="IC4" s="180"/>
      <c r="ID4" s="180"/>
      <c r="IE4" s="180"/>
      <c r="IF4" s="180"/>
      <c r="IG4" s="180"/>
      <c r="IH4" s="180"/>
      <c r="II4" s="180"/>
      <c r="IJ4" s="180"/>
      <c r="IK4" s="180"/>
      <c r="IL4" s="180"/>
      <c r="IM4" s="180"/>
      <c r="IN4" s="180"/>
      <c r="IO4" s="180"/>
      <c r="IP4" s="180"/>
      <c r="IQ4" s="180"/>
      <c r="IR4" s="180"/>
      <c r="IS4" s="180"/>
      <c r="IT4" s="180"/>
      <c r="IU4" s="180"/>
      <c r="IV4" s="180"/>
      <c r="IW4" s="180"/>
      <c r="IX4" s="180"/>
      <c r="IY4" s="180"/>
      <c r="IZ4" s="180"/>
      <c r="JA4" s="180"/>
      <c r="JB4" s="180"/>
      <c r="JC4" s="180"/>
      <c r="JD4" s="180"/>
      <c r="JE4" s="180"/>
      <c r="JF4" s="180"/>
      <c r="JG4" s="180"/>
      <c r="JH4" s="180"/>
      <c r="JI4" s="180"/>
      <c r="JJ4" s="180"/>
      <c r="JK4" s="180"/>
      <c r="JL4" s="180"/>
      <c r="JM4" s="180"/>
      <c r="JN4" s="180"/>
      <c r="JO4" s="180"/>
      <c r="JP4" s="180"/>
      <c r="JQ4" s="180"/>
      <c r="JR4" s="180"/>
      <c r="JS4" s="180"/>
    </row>
    <row r="5" spans="1:279" s="181" customFormat="1" ht="52.5" customHeight="1">
      <c r="A5" s="444" t="s">
        <v>1</v>
      </c>
      <c r="B5" s="445"/>
      <c r="C5" s="446"/>
      <c r="D5" s="455" t="str">
        <f>'Mapa Final'!D5</f>
        <v>Radicar y repartir de manera eficiente y oportuna de los procesos y acciones constitucionales que sean presentados por los diferentes usuarios, tanto en primera como en segunda instancia, bajo los parámetros legales vigentes y a través del sistema de reparto institucional establecido por nivel central para garantizar un reparto equitativo y transparente entre todos los despachos judiciales</v>
      </c>
      <c r="E5" s="456"/>
      <c r="F5" s="456"/>
      <c r="G5" s="456"/>
      <c r="H5" s="456"/>
      <c r="I5" s="456"/>
      <c r="J5" s="456"/>
      <c r="K5" s="456"/>
      <c r="L5" s="456"/>
      <c r="M5" s="456"/>
      <c r="N5" s="457"/>
      <c r="O5" s="1"/>
      <c r="P5" s="1"/>
      <c r="Q5" s="1"/>
      <c r="R5" s="1"/>
      <c r="S5" s="1"/>
      <c r="T5" s="1"/>
      <c r="U5" s="1"/>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c r="GA5" s="180"/>
      <c r="GB5" s="180"/>
      <c r="GC5" s="180"/>
      <c r="GD5" s="180"/>
      <c r="GE5" s="180"/>
      <c r="GF5" s="180"/>
      <c r="GG5" s="180"/>
      <c r="GH5" s="180"/>
      <c r="GI5" s="180"/>
      <c r="GJ5" s="180"/>
      <c r="GK5" s="180"/>
      <c r="GL5" s="180"/>
      <c r="GM5" s="180"/>
      <c r="GN5" s="180"/>
      <c r="GO5" s="180"/>
      <c r="GP5" s="180"/>
      <c r="GQ5" s="180"/>
      <c r="GR5" s="180"/>
      <c r="GS5" s="180"/>
      <c r="GT5" s="180"/>
      <c r="GU5" s="180"/>
      <c r="GV5" s="180"/>
      <c r="GW5" s="180"/>
      <c r="GX5" s="180"/>
      <c r="GY5" s="180"/>
      <c r="GZ5" s="180"/>
      <c r="HA5" s="180"/>
      <c r="HB5" s="180"/>
      <c r="HC5" s="180"/>
      <c r="HD5" s="180"/>
      <c r="HE5" s="180"/>
      <c r="HF5" s="180"/>
      <c r="HG5" s="180"/>
      <c r="HH5" s="180"/>
      <c r="HI5" s="180"/>
      <c r="HJ5" s="180"/>
      <c r="HK5" s="180"/>
      <c r="HL5" s="180"/>
      <c r="HM5" s="180"/>
      <c r="HN5" s="180"/>
      <c r="HO5" s="180"/>
      <c r="HP5" s="180"/>
      <c r="HQ5" s="180"/>
      <c r="HR5" s="180"/>
      <c r="HS5" s="180"/>
      <c r="HT5" s="180"/>
      <c r="HU5" s="180"/>
      <c r="HV5" s="180"/>
      <c r="HW5" s="180"/>
      <c r="HX5" s="180"/>
      <c r="HY5" s="180"/>
      <c r="HZ5" s="180"/>
      <c r="IA5" s="180"/>
      <c r="IB5" s="180"/>
      <c r="IC5" s="180"/>
      <c r="ID5" s="180"/>
      <c r="IE5" s="180"/>
      <c r="IF5" s="180"/>
      <c r="IG5" s="180"/>
      <c r="IH5" s="180"/>
      <c r="II5" s="180"/>
      <c r="IJ5" s="180"/>
      <c r="IK5" s="180"/>
      <c r="IL5" s="180"/>
      <c r="IM5" s="180"/>
      <c r="IN5" s="180"/>
      <c r="IO5" s="180"/>
      <c r="IP5" s="180"/>
      <c r="IQ5" s="180"/>
      <c r="IR5" s="180"/>
      <c r="IS5" s="180"/>
      <c r="IT5" s="180"/>
      <c r="IU5" s="180"/>
      <c r="IV5" s="180"/>
      <c r="IW5" s="180"/>
      <c r="IX5" s="180"/>
      <c r="IY5" s="180"/>
      <c r="IZ5" s="180"/>
      <c r="JA5" s="180"/>
      <c r="JB5" s="180"/>
      <c r="JC5" s="180"/>
      <c r="JD5" s="180"/>
      <c r="JE5" s="180"/>
      <c r="JF5" s="180"/>
      <c r="JG5" s="180"/>
      <c r="JH5" s="180"/>
      <c r="JI5" s="180"/>
      <c r="JJ5" s="180"/>
      <c r="JK5" s="180"/>
      <c r="JL5" s="180"/>
      <c r="JM5" s="180"/>
      <c r="JN5" s="180"/>
      <c r="JO5" s="180"/>
      <c r="JP5" s="180"/>
      <c r="JQ5" s="180"/>
      <c r="JR5" s="180"/>
      <c r="JS5" s="180"/>
    </row>
    <row r="6" spans="1:279" s="181" customFormat="1" ht="32.25" customHeight="1" thickBot="1">
      <c r="A6" s="444" t="s">
        <v>2</v>
      </c>
      <c r="B6" s="445"/>
      <c r="C6" s="446"/>
      <c r="D6" s="455" t="str">
        <f>'Mapa Final'!D6</f>
        <v>Oficina Judicial de Manizales</v>
      </c>
      <c r="E6" s="456"/>
      <c r="F6" s="456"/>
      <c r="G6" s="456"/>
      <c r="H6" s="456"/>
      <c r="I6" s="456"/>
      <c r="J6" s="456"/>
      <c r="K6" s="456"/>
      <c r="L6" s="456"/>
      <c r="M6" s="456"/>
      <c r="N6" s="457"/>
      <c r="O6" s="1"/>
      <c r="P6" s="1"/>
      <c r="Q6" s="1"/>
      <c r="R6" s="1"/>
      <c r="S6" s="1"/>
      <c r="T6" s="1"/>
      <c r="U6" s="1"/>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c r="GA6" s="180"/>
      <c r="GB6" s="180"/>
      <c r="GC6" s="180"/>
      <c r="GD6" s="180"/>
      <c r="GE6" s="180"/>
      <c r="GF6" s="180"/>
      <c r="GG6" s="180"/>
      <c r="GH6" s="180"/>
      <c r="GI6" s="180"/>
      <c r="GJ6" s="180"/>
      <c r="GK6" s="180"/>
      <c r="GL6" s="180"/>
      <c r="GM6" s="180"/>
      <c r="GN6" s="180"/>
      <c r="GO6" s="180"/>
      <c r="GP6" s="180"/>
      <c r="GQ6" s="180"/>
      <c r="GR6" s="180"/>
      <c r="GS6" s="180"/>
      <c r="GT6" s="180"/>
      <c r="GU6" s="180"/>
      <c r="GV6" s="180"/>
      <c r="GW6" s="180"/>
      <c r="GX6" s="180"/>
      <c r="GY6" s="180"/>
      <c r="GZ6" s="180"/>
      <c r="HA6" s="180"/>
      <c r="HB6" s="180"/>
      <c r="HC6" s="180"/>
      <c r="HD6" s="180"/>
      <c r="HE6" s="180"/>
      <c r="HF6" s="180"/>
      <c r="HG6" s="180"/>
      <c r="HH6" s="180"/>
      <c r="HI6" s="180"/>
      <c r="HJ6" s="180"/>
      <c r="HK6" s="180"/>
      <c r="HL6" s="180"/>
      <c r="HM6" s="180"/>
      <c r="HN6" s="180"/>
      <c r="HO6" s="180"/>
      <c r="HP6" s="180"/>
      <c r="HQ6" s="180"/>
      <c r="HR6" s="180"/>
      <c r="HS6" s="180"/>
      <c r="HT6" s="180"/>
      <c r="HU6" s="180"/>
      <c r="HV6" s="180"/>
      <c r="HW6" s="180"/>
      <c r="HX6" s="180"/>
      <c r="HY6" s="180"/>
      <c r="HZ6" s="180"/>
      <c r="IA6" s="180"/>
      <c r="IB6" s="180"/>
      <c r="IC6" s="180"/>
      <c r="ID6" s="180"/>
      <c r="IE6" s="180"/>
      <c r="IF6" s="180"/>
      <c r="IG6" s="180"/>
      <c r="IH6" s="180"/>
      <c r="II6" s="180"/>
      <c r="IJ6" s="180"/>
      <c r="IK6" s="180"/>
      <c r="IL6" s="180"/>
      <c r="IM6" s="180"/>
      <c r="IN6" s="180"/>
      <c r="IO6" s="180"/>
      <c r="IP6" s="180"/>
      <c r="IQ6" s="180"/>
      <c r="IR6" s="180"/>
      <c r="IS6" s="180"/>
      <c r="IT6" s="180"/>
      <c r="IU6" s="180"/>
      <c r="IV6" s="180"/>
      <c r="IW6" s="180"/>
      <c r="IX6" s="180"/>
      <c r="IY6" s="180"/>
      <c r="IZ6" s="180"/>
      <c r="JA6" s="180"/>
      <c r="JB6" s="180"/>
      <c r="JC6" s="180"/>
      <c r="JD6" s="180"/>
      <c r="JE6" s="180"/>
      <c r="JF6" s="180"/>
      <c r="JG6" s="180"/>
      <c r="JH6" s="180"/>
      <c r="JI6" s="180"/>
      <c r="JJ6" s="180"/>
      <c r="JK6" s="180"/>
      <c r="JL6" s="180"/>
      <c r="JM6" s="180"/>
      <c r="JN6" s="180"/>
      <c r="JO6" s="180"/>
      <c r="JP6" s="180"/>
      <c r="JQ6" s="180"/>
      <c r="JR6" s="180"/>
      <c r="JS6" s="180"/>
    </row>
    <row r="7" spans="1:279" s="184" customFormat="1" ht="38.25" customHeight="1" thickTop="1" thickBot="1">
      <c r="A7" s="624" t="s">
        <v>424</v>
      </c>
      <c r="B7" s="625"/>
      <c r="C7" s="625"/>
      <c r="D7" s="625"/>
      <c r="E7" s="625"/>
      <c r="F7" s="626"/>
      <c r="G7" s="182"/>
      <c r="H7" s="627" t="s">
        <v>425</v>
      </c>
      <c r="I7" s="627"/>
      <c r="J7" s="627"/>
      <c r="K7" s="627" t="s">
        <v>426</v>
      </c>
      <c r="L7" s="627"/>
      <c r="M7" s="627"/>
      <c r="N7" s="628" t="s">
        <v>287</v>
      </c>
      <c r="O7" s="633" t="s">
        <v>427</v>
      </c>
      <c r="P7" s="635" t="s">
        <v>428</v>
      </c>
      <c r="Q7" s="638"/>
      <c r="R7" s="636"/>
      <c r="S7" s="635" t="s">
        <v>429</v>
      </c>
      <c r="T7" s="636"/>
      <c r="U7" s="637" t="s">
        <v>444</v>
      </c>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row>
    <row r="8" spans="1:279" s="192" customFormat="1" ht="81" customHeight="1" thickTop="1" thickBot="1">
      <c r="A8" s="185" t="s">
        <v>201</v>
      </c>
      <c r="B8" s="185" t="s">
        <v>445</v>
      </c>
      <c r="C8" s="186" t="s">
        <v>8</v>
      </c>
      <c r="D8" s="187" t="s">
        <v>431</v>
      </c>
      <c r="E8" s="201" t="s">
        <v>10</v>
      </c>
      <c r="F8" s="201" t="s">
        <v>11</v>
      </c>
      <c r="G8" s="201" t="s">
        <v>12</v>
      </c>
      <c r="H8" s="189" t="s">
        <v>432</v>
      </c>
      <c r="I8" s="189" t="s">
        <v>38</v>
      </c>
      <c r="J8" s="189" t="s">
        <v>433</v>
      </c>
      <c r="K8" s="189" t="s">
        <v>432</v>
      </c>
      <c r="L8" s="189" t="s">
        <v>434</v>
      </c>
      <c r="M8" s="189" t="s">
        <v>433</v>
      </c>
      <c r="N8" s="628"/>
      <c r="O8" s="634"/>
      <c r="P8" s="190" t="s">
        <v>435</v>
      </c>
      <c r="Q8" s="190" t="s">
        <v>436</v>
      </c>
      <c r="R8" s="190" t="s">
        <v>483</v>
      </c>
      <c r="S8" s="190" t="s">
        <v>437</v>
      </c>
      <c r="T8" s="190" t="s">
        <v>438</v>
      </c>
      <c r="U8" s="637"/>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row>
    <row r="9" spans="1:279" s="193" customFormat="1" ht="10.5" customHeight="1" thickTop="1" thickBot="1">
      <c r="A9" s="622"/>
      <c r="B9" s="623"/>
      <c r="C9" s="623"/>
      <c r="D9" s="623"/>
      <c r="E9" s="623"/>
      <c r="F9" s="623"/>
      <c r="G9" s="623"/>
      <c r="H9" s="623"/>
      <c r="I9" s="623"/>
      <c r="J9" s="623"/>
      <c r="K9" s="623"/>
      <c r="L9" s="623"/>
      <c r="M9" s="623"/>
      <c r="N9" s="623"/>
      <c r="U9" s="194"/>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row>
    <row r="10" spans="1:279" s="196" customFormat="1" ht="95.25" customHeight="1">
      <c r="A10" s="612">
        <f>'Mapa Final'!A10</f>
        <v>1</v>
      </c>
      <c r="B10" s="591" t="str">
        <f>'Mapa Final'!B10</f>
        <v>Incumplimiento de los objetivos propuestos en los planes de acción y de los pilares estrategicos del PSD</v>
      </c>
      <c r="C10" s="591" t="str">
        <f>'Mapa Final'!C10</f>
        <v>Incumplimiento de las metas establecidas</v>
      </c>
      <c r="D10" s="591" t="str">
        <f>'Mapa Final'!D10</f>
        <v>Inadecuada formulación del Plan de Acción</v>
      </c>
      <c r="E10" s="594" t="str">
        <f>'Mapa Final'!E10</f>
        <v xml:space="preserve"> Retrasos en el seguimiento trimestral de los planes de acción y/o en la ejecución de las actividades del plan de acción</v>
      </c>
      <c r="F10" s="594" t="str">
        <f>'Mapa Final'!F10</f>
        <v>POSIBILIDAD DE + IMPACTO+ DEBIDO A +CAUSA RAIZ)
Posibilidad de incumplimiento de las metas establecidas debido a retrasos en el seguimiento trimestral de los planes de acción y/o en la ejecución de las actividades del plan de acción</v>
      </c>
      <c r="G10" s="594" t="str">
        <f>'Mapa Final'!G10</f>
        <v>Ejecución y Administración de Procesos</v>
      </c>
      <c r="H10" s="597" t="str">
        <f>'Mapa Final'!I10</f>
        <v>Baja</v>
      </c>
      <c r="I10" s="600" t="str">
        <f>'Mapa Final'!L10</f>
        <v>Moderado</v>
      </c>
      <c r="J10" s="606" t="str">
        <f>'Mapa Final'!N10</f>
        <v>Moderado</v>
      </c>
      <c r="K10" s="609" t="str">
        <f>'Mapa Final'!AA10</f>
        <v>Baja</v>
      </c>
      <c r="L10" s="609" t="str">
        <f>'Mapa Final'!AE10</f>
        <v>Moderado</v>
      </c>
      <c r="M10" s="603" t="str">
        <f>'Mapa Final'!AG10</f>
        <v>Moderado</v>
      </c>
      <c r="N10" s="609" t="str">
        <f>'Mapa Final'!AH10</f>
        <v>Reducir (Mitigar)</v>
      </c>
      <c r="O10" s="574" t="s">
        <v>686</v>
      </c>
      <c r="P10" s="577"/>
      <c r="Q10" s="583" t="s">
        <v>179</v>
      </c>
      <c r="R10" s="577"/>
      <c r="S10" s="580">
        <v>44986</v>
      </c>
      <c r="T10" s="580">
        <v>45291</v>
      </c>
      <c r="U10" s="583" t="s">
        <v>735</v>
      </c>
      <c r="V10" s="571" t="s">
        <v>732</v>
      </c>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96" customFormat="1" ht="95.25" customHeight="1">
      <c r="A11" s="613"/>
      <c r="B11" s="592"/>
      <c r="C11" s="592"/>
      <c r="D11" s="592"/>
      <c r="E11" s="595"/>
      <c r="F11" s="595"/>
      <c r="G11" s="595"/>
      <c r="H11" s="598"/>
      <c r="I11" s="601"/>
      <c r="J11" s="607"/>
      <c r="K11" s="610"/>
      <c r="L11" s="610"/>
      <c r="M11" s="604"/>
      <c r="N11" s="610"/>
      <c r="O11" s="575"/>
      <c r="P11" s="578"/>
      <c r="Q11" s="584"/>
      <c r="R11" s="578"/>
      <c r="S11" s="586"/>
      <c r="T11" s="581"/>
      <c r="U11" s="584"/>
      <c r="V11" s="572"/>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96" customFormat="1" ht="95.25" customHeight="1">
      <c r="A12" s="613"/>
      <c r="B12" s="592"/>
      <c r="C12" s="592"/>
      <c r="D12" s="592"/>
      <c r="E12" s="595"/>
      <c r="F12" s="595"/>
      <c r="G12" s="595"/>
      <c r="H12" s="598"/>
      <c r="I12" s="601"/>
      <c r="J12" s="607"/>
      <c r="K12" s="610"/>
      <c r="L12" s="610"/>
      <c r="M12" s="604"/>
      <c r="N12" s="610"/>
      <c r="O12" s="575"/>
      <c r="P12" s="578"/>
      <c r="Q12" s="584"/>
      <c r="R12" s="578"/>
      <c r="S12" s="586"/>
      <c r="T12" s="581"/>
      <c r="U12" s="584"/>
      <c r="V12" s="572"/>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96" customFormat="1" ht="95.25" customHeight="1">
      <c r="A13" s="613"/>
      <c r="B13" s="592"/>
      <c r="C13" s="592"/>
      <c r="D13" s="592"/>
      <c r="E13" s="595"/>
      <c r="F13" s="595"/>
      <c r="G13" s="595"/>
      <c r="H13" s="598"/>
      <c r="I13" s="601"/>
      <c r="J13" s="607"/>
      <c r="K13" s="610"/>
      <c r="L13" s="610"/>
      <c r="M13" s="604"/>
      <c r="N13" s="610"/>
      <c r="O13" s="575"/>
      <c r="P13" s="578"/>
      <c r="Q13" s="584"/>
      <c r="R13" s="578"/>
      <c r="S13" s="586"/>
      <c r="T13" s="581"/>
      <c r="U13" s="584"/>
      <c r="V13" s="572"/>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96" customFormat="1" ht="95.25" customHeight="1" thickBot="1">
      <c r="A14" s="614"/>
      <c r="B14" s="593"/>
      <c r="C14" s="593"/>
      <c r="D14" s="593"/>
      <c r="E14" s="596"/>
      <c r="F14" s="596"/>
      <c r="G14" s="596"/>
      <c r="H14" s="599"/>
      <c r="I14" s="602"/>
      <c r="J14" s="608"/>
      <c r="K14" s="611"/>
      <c r="L14" s="611"/>
      <c r="M14" s="605"/>
      <c r="N14" s="611"/>
      <c r="O14" s="576"/>
      <c r="P14" s="579"/>
      <c r="Q14" s="585"/>
      <c r="R14" s="579"/>
      <c r="S14" s="587"/>
      <c r="T14" s="582"/>
      <c r="U14" s="585"/>
      <c r="V14" s="573"/>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96" customFormat="1" ht="95.25" customHeight="1">
      <c r="A15" s="612">
        <f>'Mapa Final'!A15</f>
        <v>2</v>
      </c>
      <c r="B15" s="591" t="str">
        <f>'Mapa Final'!B15</f>
        <v>Recibir dádivas o beneficios para alterar los planes de acción establecidos</v>
      </c>
      <c r="C15" s="591" t="str">
        <f>'Mapa Final'!C15</f>
        <v>Reputacional (Corrupción)</v>
      </c>
      <c r="D15" s="591" t="str">
        <f>'Mapa Final'!D15</f>
        <v>Insuficientes programas de capacitación para la toma de conciencia debido al desconocimiento de la ley antisoborno (ISO 37001:2016), Plan Anticorrupción y  de los  valores y principios propios de la entidad.</v>
      </c>
      <c r="E15" s="594" t="str">
        <f>'Mapa Final'!E15</f>
        <v xml:space="preserve">Carencia en transparencia, etica y valores . </v>
      </c>
      <c r="F15" s="594" t="str">
        <f>'Mapa Final'!F15</f>
        <v xml:space="preserve">Posibilidad de actos indebidos de  los servidores judiciales debido a  la carencia en transparencia, etica y valores </v>
      </c>
      <c r="G15" s="594" t="str">
        <f>'Mapa Final'!G15</f>
        <v>Fraude Interno</v>
      </c>
      <c r="H15" s="597" t="str">
        <f>'Mapa Final'!I15</f>
        <v>Baja</v>
      </c>
      <c r="I15" s="600" t="str">
        <f>'Mapa Final'!L15</f>
        <v>Mayor</v>
      </c>
      <c r="J15" s="606" t="str">
        <f>'Mapa Final'!N15</f>
        <v>Alto</v>
      </c>
      <c r="K15" s="609" t="str">
        <f>'Mapa Final'!AA15</f>
        <v>Baja</v>
      </c>
      <c r="L15" s="609" t="str">
        <f>'Mapa Final'!AE15</f>
        <v>Mayor</v>
      </c>
      <c r="M15" s="603" t="str">
        <f>'Mapa Final'!AG15</f>
        <v>Alto</v>
      </c>
      <c r="N15" s="609" t="str">
        <f>'Mapa Final'!AH15</f>
        <v>Reducir (Compartir)</v>
      </c>
      <c r="O15" s="574" t="s">
        <v>687</v>
      </c>
      <c r="P15" s="577"/>
      <c r="Q15" s="583" t="s">
        <v>179</v>
      </c>
      <c r="R15" s="577"/>
      <c r="S15" s="580">
        <v>44927</v>
      </c>
      <c r="T15" s="580">
        <v>45291</v>
      </c>
      <c r="U15" s="583" t="s">
        <v>736</v>
      </c>
      <c r="V15" s="571" t="s">
        <v>737</v>
      </c>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96" customFormat="1" ht="95.25" customHeight="1">
      <c r="A16" s="613"/>
      <c r="B16" s="592"/>
      <c r="C16" s="592"/>
      <c r="D16" s="592"/>
      <c r="E16" s="595"/>
      <c r="F16" s="595"/>
      <c r="G16" s="595"/>
      <c r="H16" s="598"/>
      <c r="I16" s="601"/>
      <c r="J16" s="607"/>
      <c r="K16" s="610"/>
      <c r="L16" s="610"/>
      <c r="M16" s="604"/>
      <c r="N16" s="610"/>
      <c r="O16" s="575"/>
      <c r="P16" s="578"/>
      <c r="Q16" s="584"/>
      <c r="R16" s="578"/>
      <c r="S16" s="586"/>
      <c r="T16" s="581"/>
      <c r="U16" s="584"/>
      <c r="V16" s="572"/>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96" customFormat="1" ht="95.25" customHeight="1">
      <c r="A17" s="613"/>
      <c r="B17" s="592"/>
      <c r="C17" s="592"/>
      <c r="D17" s="592"/>
      <c r="E17" s="595"/>
      <c r="F17" s="595"/>
      <c r="G17" s="595"/>
      <c r="H17" s="598"/>
      <c r="I17" s="601"/>
      <c r="J17" s="607"/>
      <c r="K17" s="610"/>
      <c r="L17" s="610"/>
      <c r="M17" s="604"/>
      <c r="N17" s="610"/>
      <c r="O17" s="575"/>
      <c r="P17" s="578"/>
      <c r="Q17" s="584"/>
      <c r="R17" s="578"/>
      <c r="S17" s="586"/>
      <c r="T17" s="581"/>
      <c r="U17" s="584"/>
      <c r="V17" s="572"/>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96" customFormat="1" ht="95.25" customHeight="1">
      <c r="A18" s="613"/>
      <c r="B18" s="592"/>
      <c r="C18" s="592"/>
      <c r="D18" s="592"/>
      <c r="E18" s="595"/>
      <c r="F18" s="595"/>
      <c r="G18" s="595"/>
      <c r="H18" s="598"/>
      <c r="I18" s="601"/>
      <c r="J18" s="607"/>
      <c r="K18" s="610"/>
      <c r="L18" s="610"/>
      <c r="M18" s="604"/>
      <c r="N18" s="610"/>
      <c r="O18" s="575"/>
      <c r="P18" s="578"/>
      <c r="Q18" s="584"/>
      <c r="R18" s="578"/>
      <c r="S18" s="586"/>
      <c r="T18" s="581"/>
      <c r="U18" s="584"/>
      <c r="V18" s="572"/>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96" customFormat="1" ht="95.25" customHeight="1" thickBot="1">
      <c r="A19" s="614"/>
      <c r="B19" s="593"/>
      <c r="C19" s="593"/>
      <c r="D19" s="593"/>
      <c r="E19" s="596"/>
      <c r="F19" s="596"/>
      <c r="G19" s="596"/>
      <c r="H19" s="599"/>
      <c r="I19" s="602"/>
      <c r="J19" s="608"/>
      <c r="K19" s="611"/>
      <c r="L19" s="611"/>
      <c r="M19" s="605"/>
      <c r="N19" s="611"/>
      <c r="O19" s="576"/>
      <c r="P19" s="579"/>
      <c r="Q19" s="585"/>
      <c r="R19" s="579"/>
      <c r="S19" s="587"/>
      <c r="T19" s="582"/>
      <c r="U19" s="585"/>
      <c r="V19" s="573"/>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95.25" customHeight="1">
      <c r="A20" s="612">
        <f>'Mapa Final'!A20</f>
        <v>3</v>
      </c>
      <c r="B20" s="591" t="str">
        <f>'Mapa Final'!B20</f>
        <v>Inaplicabilidad de la normavidad ambiental vigente</v>
      </c>
      <c r="C20" s="591" t="str">
        <f>'Mapa Final'!C20</f>
        <v>Afectación Ambiental</v>
      </c>
      <c r="D20" s="591" t="str">
        <f>'Mapa Final'!D20</f>
        <v>Falta de apropiación del Plan de Gestión Ambiental que aplica para la Rama Judicial Acuerdo PSAA14-10160</v>
      </c>
      <c r="E20" s="594" t="str">
        <f>'Mapa Final'!E20</f>
        <v>Desconocimiento de los lineamientos ambientales y normatividad vigente ambiental</v>
      </c>
      <c r="F20" s="594" t="str">
        <f>'Mapa Final'!F20</f>
        <v>Posibilidad de afectación ambiental debido al desconocimiento de las lineamientos ambientales y normatividad vigente ambiental</v>
      </c>
      <c r="G20" s="594" t="str">
        <f>'Mapa Final'!G20</f>
        <v>Eventos Ambientales Internos</v>
      </c>
      <c r="H20" s="597" t="str">
        <f>'Mapa Final'!I20</f>
        <v>Baja</v>
      </c>
      <c r="I20" s="600" t="str">
        <f>'Mapa Final'!L20</f>
        <v>Moderado</v>
      </c>
      <c r="J20" s="606" t="str">
        <f>'Mapa Final'!N20</f>
        <v>Moderado</v>
      </c>
      <c r="K20" s="609" t="str">
        <f>'Mapa Final'!AA20</f>
        <v>Baja</v>
      </c>
      <c r="L20" s="609" t="str">
        <f>'Mapa Final'!AE20</f>
        <v>Moderado</v>
      </c>
      <c r="M20" s="603" t="str">
        <f>'Mapa Final'!AG20</f>
        <v>Moderado</v>
      </c>
      <c r="N20" s="609" t="str">
        <f>'Mapa Final'!AH20</f>
        <v>Evitar</v>
      </c>
      <c r="O20" s="574" t="s">
        <v>688</v>
      </c>
      <c r="P20" s="577"/>
      <c r="Q20" s="583" t="s">
        <v>179</v>
      </c>
      <c r="R20" s="577"/>
      <c r="S20" s="580">
        <v>44927</v>
      </c>
      <c r="T20" s="580">
        <v>45291</v>
      </c>
      <c r="U20" s="583" t="s">
        <v>736</v>
      </c>
      <c r="V20" s="571" t="s">
        <v>737</v>
      </c>
      <c r="W20" s="35"/>
    </row>
    <row r="21" spans="1:177" ht="95.25" customHeight="1">
      <c r="A21" s="613"/>
      <c r="B21" s="592"/>
      <c r="C21" s="592"/>
      <c r="D21" s="592"/>
      <c r="E21" s="595"/>
      <c r="F21" s="595"/>
      <c r="G21" s="595"/>
      <c r="H21" s="598"/>
      <c r="I21" s="601"/>
      <c r="J21" s="607"/>
      <c r="K21" s="610"/>
      <c r="L21" s="610"/>
      <c r="M21" s="604"/>
      <c r="N21" s="610"/>
      <c r="O21" s="575"/>
      <c r="P21" s="578"/>
      <c r="Q21" s="584"/>
      <c r="R21" s="578"/>
      <c r="S21" s="586"/>
      <c r="T21" s="581"/>
      <c r="U21" s="584"/>
      <c r="V21" s="572"/>
      <c r="W21" s="35"/>
    </row>
    <row r="22" spans="1:177" ht="95.25" customHeight="1">
      <c r="A22" s="613"/>
      <c r="B22" s="592"/>
      <c r="C22" s="592"/>
      <c r="D22" s="592"/>
      <c r="E22" s="595"/>
      <c r="F22" s="595"/>
      <c r="G22" s="595"/>
      <c r="H22" s="598"/>
      <c r="I22" s="601"/>
      <c r="J22" s="607"/>
      <c r="K22" s="610"/>
      <c r="L22" s="610"/>
      <c r="M22" s="604"/>
      <c r="N22" s="610"/>
      <c r="O22" s="575"/>
      <c r="P22" s="578"/>
      <c r="Q22" s="584"/>
      <c r="R22" s="578"/>
      <c r="S22" s="586"/>
      <c r="T22" s="581"/>
      <c r="U22" s="584"/>
      <c r="V22" s="572"/>
      <c r="W22" s="35"/>
    </row>
    <row r="23" spans="1:177" ht="95.25" customHeight="1">
      <c r="A23" s="613"/>
      <c r="B23" s="592"/>
      <c r="C23" s="592"/>
      <c r="D23" s="592"/>
      <c r="E23" s="595"/>
      <c r="F23" s="595"/>
      <c r="G23" s="595"/>
      <c r="H23" s="598"/>
      <c r="I23" s="601"/>
      <c r="J23" s="607"/>
      <c r="K23" s="610"/>
      <c r="L23" s="610"/>
      <c r="M23" s="604"/>
      <c r="N23" s="610"/>
      <c r="O23" s="575"/>
      <c r="P23" s="578"/>
      <c r="Q23" s="584"/>
      <c r="R23" s="578"/>
      <c r="S23" s="586"/>
      <c r="T23" s="581"/>
      <c r="U23" s="584"/>
      <c r="V23" s="572"/>
      <c r="W23" s="35"/>
    </row>
    <row r="24" spans="1:177" ht="95.25" customHeight="1" thickBot="1">
      <c r="A24" s="614"/>
      <c r="B24" s="593"/>
      <c r="C24" s="593"/>
      <c r="D24" s="593"/>
      <c r="E24" s="596"/>
      <c r="F24" s="596"/>
      <c r="G24" s="596"/>
      <c r="H24" s="599"/>
      <c r="I24" s="602"/>
      <c r="J24" s="608"/>
      <c r="K24" s="611"/>
      <c r="L24" s="611"/>
      <c r="M24" s="605"/>
      <c r="N24" s="611"/>
      <c r="O24" s="576"/>
      <c r="P24" s="579"/>
      <c r="Q24" s="585"/>
      <c r="R24" s="579"/>
      <c r="S24" s="587"/>
      <c r="T24" s="582"/>
      <c r="U24" s="585"/>
      <c r="V24" s="573"/>
      <c r="W24" s="35"/>
    </row>
    <row r="25" spans="1:177" ht="95.25" customHeight="1">
      <c r="A25" s="612">
        <f>'Mapa Final'!A25</f>
        <v>4</v>
      </c>
      <c r="B25" s="591" t="str">
        <f>'Mapa Final'!B25</f>
        <v>Falla del sistema de reparto y/o ventanilla virtual</v>
      </c>
      <c r="C25" s="591" t="str">
        <f>'Mapa Final'!C25</f>
        <v>Afectación en la Prestación del Servicio de Justicia</v>
      </c>
      <c r="D25" s="591" t="str">
        <f>'Mapa Final'!D25</f>
        <v>1.Concurrencia de usuarios  en la red del Palacio (Congestión) generando Denegación del Servicio en el sistema (DoS).
2. Caída de la red del Palacio
3. Errores en aplicativo institucional.
4, Fallas en el servidor donde se encuentran almacendos los aplicativos de reparto y/o ventanilla virtual</v>
      </c>
      <c r="E25" s="594" t="str">
        <f>'Mapa Final'!E25</f>
        <v>Alto de volumen  de usuarios
Saturación (congestión) en la red</v>
      </c>
      <c r="F25" s="594" t="str">
        <f>'Mapa Final'!F25</f>
        <v>Posibilidad de que se presenten fallas en el sistema de reparto y/o ventanilla  virtual debido a el alto volumen de usuarios en la red</v>
      </c>
      <c r="G25" s="594" t="str">
        <f>'Mapa Final'!G25</f>
        <v>Usuarios, productos y prácticas organizacionales</v>
      </c>
      <c r="H25" s="597" t="str">
        <f>'Mapa Final'!I25</f>
        <v>Baja</v>
      </c>
      <c r="I25" s="600" t="str">
        <f>'Mapa Final'!L25</f>
        <v>Leve</v>
      </c>
      <c r="J25" s="606" t="str">
        <f>'Mapa Final'!N25</f>
        <v>Bajo</v>
      </c>
      <c r="K25" s="609" t="str">
        <f>'Mapa Final'!AA25</f>
        <v>Baja</v>
      </c>
      <c r="L25" s="609" t="str">
        <f>'Mapa Final'!AE25</f>
        <v>Leve</v>
      </c>
      <c r="M25" s="603" t="str">
        <f>'Mapa Final'!AG25</f>
        <v>Bajo</v>
      </c>
      <c r="N25" s="609" t="str">
        <f>'Mapa Final'!AH25</f>
        <v>Aceptar</v>
      </c>
      <c r="O25" s="411" t="s">
        <v>667</v>
      </c>
      <c r="P25" s="411"/>
      <c r="Q25" s="619" t="s">
        <v>681</v>
      </c>
      <c r="R25" s="616"/>
      <c r="S25" s="413">
        <v>44927</v>
      </c>
      <c r="T25" s="413">
        <v>45107</v>
      </c>
      <c r="U25" s="588" t="s">
        <v>684</v>
      </c>
    </row>
    <row r="26" spans="1:177" ht="95.25" customHeight="1">
      <c r="A26" s="613"/>
      <c r="B26" s="592"/>
      <c r="C26" s="592"/>
      <c r="D26" s="592"/>
      <c r="E26" s="595"/>
      <c r="F26" s="595"/>
      <c r="G26" s="595"/>
      <c r="H26" s="598"/>
      <c r="I26" s="601"/>
      <c r="J26" s="607"/>
      <c r="K26" s="610"/>
      <c r="L26" s="610"/>
      <c r="M26" s="604"/>
      <c r="N26" s="610"/>
      <c r="O26" s="411"/>
      <c r="P26" s="411"/>
      <c r="Q26" s="620"/>
      <c r="R26" s="617"/>
      <c r="S26" s="413"/>
      <c r="T26" s="414"/>
      <c r="U26" s="589"/>
    </row>
    <row r="27" spans="1:177" ht="95.25" customHeight="1">
      <c r="A27" s="613"/>
      <c r="B27" s="592"/>
      <c r="C27" s="592"/>
      <c r="D27" s="592"/>
      <c r="E27" s="595"/>
      <c r="F27" s="595"/>
      <c r="G27" s="595"/>
      <c r="H27" s="598"/>
      <c r="I27" s="601"/>
      <c r="J27" s="607"/>
      <c r="K27" s="610"/>
      <c r="L27" s="610"/>
      <c r="M27" s="604"/>
      <c r="N27" s="610"/>
      <c r="O27" s="411"/>
      <c r="P27" s="411"/>
      <c r="Q27" s="620"/>
      <c r="R27" s="617"/>
      <c r="S27" s="413"/>
      <c r="T27" s="414"/>
      <c r="U27" s="589"/>
      <c r="V27" s="331" t="s">
        <v>738</v>
      </c>
    </row>
    <row r="28" spans="1:177" ht="95.25" customHeight="1">
      <c r="A28" s="613"/>
      <c r="B28" s="592"/>
      <c r="C28" s="592"/>
      <c r="D28" s="592"/>
      <c r="E28" s="595"/>
      <c r="F28" s="595"/>
      <c r="G28" s="595"/>
      <c r="H28" s="598"/>
      <c r="I28" s="601"/>
      <c r="J28" s="607"/>
      <c r="K28" s="610"/>
      <c r="L28" s="610"/>
      <c r="M28" s="604"/>
      <c r="N28" s="610"/>
      <c r="O28" s="411"/>
      <c r="P28" s="411"/>
      <c r="Q28" s="620"/>
      <c r="R28" s="617"/>
      <c r="S28" s="413"/>
      <c r="T28" s="414"/>
      <c r="U28" s="589"/>
    </row>
    <row r="29" spans="1:177" ht="95.25" customHeight="1" thickBot="1">
      <c r="A29" s="614"/>
      <c r="B29" s="593"/>
      <c r="C29" s="593"/>
      <c r="D29" s="593"/>
      <c r="E29" s="596"/>
      <c r="F29" s="596"/>
      <c r="G29" s="596"/>
      <c r="H29" s="599"/>
      <c r="I29" s="602"/>
      <c r="J29" s="608"/>
      <c r="K29" s="611"/>
      <c r="L29" s="611"/>
      <c r="M29" s="605"/>
      <c r="N29" s="611"/>
      <c r="O29" s="411"/>
      <c r="P29" s="411"/>
      <c r="Q29" s="621"/>
      <c r="R29" s="618"/>
      <c r="S29" s="413"/>
      <c r="T29" s="414"/>
      <c r="U29" s="590"/>
    </row>
    <row r="30" spans="1:177" ht="95.25" customHeight="1">
      <c r="A30" s="612">
        <f>'Mapa Final'!A30</f>
        <v>5</v>
      </c>
      <c r="B30" s="591" t="str">
        <f>'Mapa Final'!B30</f>
        <v>Reparto doble</v>
      </c>
      <c r="C30" s="591" t="str">
        <f>'Mapa Final'!C30</f>
        <v>Incumplimiento de las metas establecidas</v>
      </c>
      <c r="D30" s="591" t="str">
        <f>'Mapa Final'!D30</f>
        <v xml:space="preserve">Recepción de la misma solicitud por canales diferentes.
</v>
      </c>
      <c r="E30" s="594" t="str">
        <f>'Mapa Final'!E30</f>
        <v xml:space="preserve">Falta de unificación de los canales de atención para la recepcion de procesos y acciones constitucionales
Sistema Institucionale de reparto sin soporte técnico </v>
      </c>
      <c r="F30" s="594" t="str">
        <f>'Mapa Final'!F30</f>
        <v xml:space="preserve">Posibilidad de que se presente un incumplimiento en las metas establecidas debido a la fata de unificación de canales de atencion para la recepcion de procesos y acciones constitucionales,  y  sistema Institucional de reparto sin soporte técnico </v>
      </c>
      <c r="G30" s="594" t="str">
        <f>'Mapa Final'!G30</f>
        <v>Usuarios, productos y prácticas organizacionales</v>
      </c>
      <c r="H30" s="597" t="str">
        <f>'Mapa Final'!I30</f>
        <v>Baja</v>
      </c>
      <c r="I30" s="600" t="str">
        <f>'Mapa Final'!L30</f>
        <v>Menor</v>
      </c>
      <c r="J30" s="606" t="str">
        <f>'Mapa Final'!N30</f>
        <v>Moderado</v>
      </c>
      <c r="K30" s="609" t="str">
        <f>'Mapa Final'!AA30</f>
        <v>Baja</v>
      </c>
      <c r="L30" s="609" t="str">
        <f>'Mapa Final'!AE30</f>
        <v>Menor</v>
      </c>
      <c r="M30" s="603" t="str">
        <f>'Mapa Final'!AG30</f>
        <v>Moderado</v>
      </c>
      <c r="N30" s="609" t="str">
        <f>'Mapa Final'!AH30</f>
        <v>Reducir (Compartir)</v>
      </c>
      <c r="O30" s="583" t="s">
        <v>731</v>
      </c>
      <c r="P30" s="577"/>
      <c r="Q30" s="615" t="s">
        <v>681</v>
      </c>
      <c r="R30" s="615"/>
      <c r="S30" s="580">
        <v>44927</v>
      </c>
      <c r="T30" s="580">
        <v>45291</v>
      </c>
      <c r="U30" s="583" t="s">
        <v>696</v>
      </c>
    </row>
    <row r="31" spans="1:177" ht="95.25" customHeight="1" thickBot="1">
      <c r="A31" s="613"/>
      <c r="B31" s="592"/>
      <c r="C31" s="592"/>
      <c r="D31" s="592"/>
      <c r="E31" s="595"/>
      <c r="F31" s="595"/>
      <c r="G31" s="595"/>
      <c r="H31" s="598"/>
      <c r="I31" s="601"/>
      <c r="J31" s="607"/>
      <c r="K31" s="610"/>
      <c r="L31" s="610"/>
      <c r="M31" s="604"/>
      <c r="N31" s="610"/>
      <c r="O31" s="585"/>
      <c r="P31" s="578"/>
      <c r="Q31" s="586"/>
      <c r="R31" s="586"/>
      <c r="S31" s="586"/>
      <c r="T31" s="586"/>
      <c r="U31" s="584"/>
      <c r="V31" s="330" t="s">
        <v>697</v>
      </c>
    </row>
    <row r="32" spans="1:177" ht="95.25" customHeight="1">
      <c r="A32" s="612">
        <f>'Mapa Final'!A32</f>
        <v>6</v>
      </c>
      <c r="B32" s="591" t="str">
        <f>'Mapa Final'!B32</f>
        <v>Error en el reparto de procesos</v>
      </c>
      <c r="C32" s="591" t="str">
        <f>'Mapa Final'!C32</f>
        <v>Incumplimiento de las metas establecidas</v>
      </c>
      <c r="D32" s="591" t="str">
        <f>'Mapa Final'!D32</f>
        <v>Desconocimiento o falta de capacitación del personal de reparto.</v>
      </c>
      <c r="E32" s="594" t="str">
        <f>'Mapa Final'!E32</f>
        <v>Descuido y falta de concentración al momento de hacer reparto a causa del alto volumen de trabajo que impide concentración en una actividad específica</v>
      </c>
      <c r="F32" s="594" t="str">
        <f>'Mapa Final'!F32</f>
        <v xml:space="preserve">Posibilidad de que se presente error en el reparto de procesos y/o acciones constitucionales debido a descuido y falta de concentración al momento de hacer reparto </v>
      </c>
      <c r="G32" s="594" t="str">
        <f>'Mapa Final'!G32</f>
        <v>Usuarios, productos y prácticas organizacionales</v>
      </c>
      <c r="H32" s="597" t="str">
        <f>'Mapa Final'!I32</f>
        <v>Media</v>
      </c>
      <c r="I32" s="600" t="str">
        <f>'Mapa Final'!L32</f>
        <v>Menor</v>
      </c>
      <c r="J32" s="606" t="str">
        <f>'Mapa Final'!N32</f>
        <v>Moderado</v>
      </c>
      <c r="K32" s="609" t="str">
        <f>'Mapa Final'!AA32</f>
        <v>Baja</v>
      </c>
      <c r="L32" s="609" t="str">
        <f>'Mapa Final'!AE32</f>
        <v>Menor</v>
      </c>
      <c r="M32" s="603" t="str">
        <f>'Mapa Final'!AG32</f>
        <v>Moderado</v>
      </c>
      <c r="N32" s="609" t="str">
        <f>'Mapa Final'!AH32</f>
        <v>Reducir (Mitigar)</v>
      </c>
      <c r="O32" s="583" t="s">
        <v>699</v>
      </c>
      <c r="P32" s="577"/>
      <c r="Q32" s="615" t="s">
        <v>681</v>
      </c>
      <c r="R32" s="615"/>
      <c r="S32" s="580">
        <v>44927</v>
      </c>
      <c r="T32" s="580">
        <v>45291</v>
      </c>
      <c r="U32" s="583" t="s">
        <v>698</v>
      </c>
    </row>
    <row r="33" spans="1:22" ht="95.25" customHeight="1">
      <c r="A33" s="613"/>
      <c r="B33" s="592"/>
      <c r="C33" s="592"/>
      <c r="D33" s="592"/>
      <c r="E33" s="595"/>
      <c r="F33" s="595"/>
      <c r="G33" s="595"/>
      <c r="H33" s="598"/>
      <c r="I33" s="601"/>
      <c r="J33" s="607"/>
      <c r="K33" s="610"/>
      <c r="L33" s="610"/>
      <c r="M33" s="604"/>
      <c r="N33" s="610"/>
      <c r="O33" s="584"/>
      <c r="P33" s="578"/>
      <c r="Q33" s="586"/>
      <c r="R33" s="586"/>
      <c r="S33" s="586"/>
      <c r="T33" s="586"/>
      <c r="U33" s="584"/>
    </row>
    <row r="34" spans="1:22" ht="95.25" customHeight="1">
      <c r="A34" s="613"/>
      <c r="B34" s="592"/>
      <c r="C34" s="592"/>
      <c r="D34" s="592"/>
      <c r="E34" s="595"/>
      <c r="F34" s="595"/>
      <c r="G34" s="595"/>
      <c r="H34" s="598"/>
      <c r="I34" s="601"/>
      <c r="J34" s="607"/>
      <c r="K34" s="610"/>
      <c r="L34" s="610"/>
      <c r="M34" s="604"/>
      <c r="N34" s="610"/>
      <c r="O34" s="584"/>
      <c r="P34" s="578"/>
      <c r="Q34" s="586"/>
      <c r="R34" s="586"/>
      <c r="S34" s="586"/>
      <c r="T34" s="586"/>
      <c r="U34" s="584"/>
    </row>
    <row r="35" spans="1:22" ht="95.25" customHeight="1">
      <c r="A35" s="613"/>
      <c r="B35" s="592"/>
      <c r="C35" s="592"/>
      <c r="D35" s="592"/>
      <c r="E35" s="595"/>
      <c r="F35" s="595"/>
      <c r="G35" s="595"/>
      <c r="H35" s="598"/>
      <c r="I35" s="601"/>
      <c r="J35" s="607"/>
      <c r="K35" s="610"/>
      <c r="L35" s="610"/>
      <c r="M35" s="604"/>
      <c r="N35" s="610"/>
      <c r="O35" s="584"/>
      <c r="P35" s="578"/>
      <c r="Q35" s="586"/>
      <c r="R35" s="586"/>
      <c r="S35" s="586"/>
      <c r="T35" s="586"/>
      <c r="U35" s="584"/>
      <c r="V35" s="331" t="s">
        <v>739</v>
      </c>
    </row>
    <row r="36" spans="1:22" ht="95.25" customHeight="1" thickBot="1">
      <c r="A36" s="614"/>
      <c r="B36" s="593"/>
      <c r="C36" s="593"/>
      <c r="D36" s="593"/>
      <c r="E36" s="596"/>
      <c r="F36" s="596"/>
      <c r="G36" s="596"/>
      <c r="H36" s="599"/>
      <c r="I36" s="602"/>
      <c r="J36" s="608"/>
      <c r="K36" s="611"/>
      <c r="L36" s="611"/>
      <c r="M36" s="605"/>
      <c r="N36" s="611"/>
      <c r="O36" s="585"/>
      <c r="P36" s="579"/>
      <c r="Q36" s="587"/>
      <c r="R36" s="587"/>
      <c r="S36" s="587"/>
      <c r="T36" s="587"/>
      <c r="U36" s="585"/>
      <c r="V36" s="331"/>
    </row>
    <row r="37" spans="1:22">
      <c r="A37" s="612">
        <f>'Mapa Final'!A36</f>
        <v>0</v>
      </c>
      <c r="B37" s="591">
        <f>'Mapa Final'!B36</f>
        <v>0</v>
      </c>
      <c r="C37" s="591">
        <f>'Mapa Final'!C36</f>
        <v>0</v>
      </c>
      <c r="D37" s="591" t="str">
        <f>'Mapa Final'!D36</f>
        <v xml:space="preserve">. </v>
      </c>
      <c r="E37" s="594">
        <f>'Mapa Final'!E36</f>
        <v>0</v>
      </c>
      <c r="F37" s="594">
        <f>'Mapa Final'!F36</f>
        <v>0</v>
      </c>
      <c r="G37" s="594">
        <f>'Mapa Final'!G36</f>
        <v>0</v>
      </c>
      <c r="H37" s="597">
        <f>'Mapa Final'!I36</f>
        <v>0</v>
      </c>
      <c r="I37" s="600">
        <f>'Mapa Final'!L36</f>
        <v>0</v>
      </c>
      <c r="J37" s="606">
        <f>'Mapa Final'!N36</f>
        <v>0</v>
      </c>
      <c r="K37" s="609" t="e">
        <f>'Mapa Final'!AA36</f>
        <v>#DIV/0!</v>
      </c>
      <c r="L37" s="609" t="e">
        <f>'Mapa Final'!AE36</f>
        <v>#DIV/0!</v>
      </c>
      <c r="M37" s="603" t="e">
        <f>'Mapa Final'!AG36</f>
        <v>#DIV/0!</v>
      </c>
      <c r="N37" s="609" t="e">
        <f>'Mapa Final'!AH36</f>
        <v>#DIV/0!</v>
      </c>
      <c r="O37" s="577"/>
      <c r="P37" s="577"/>
      <c r="Q37" s="577"/>
      <c r="R37" s="577"/>
      <c r="S37" s="577"/>
      <c r="T37" s="577"/>
      <c r="U37" s="577"/>
    </row>
    <row r="38" spans="1:22">
      <c r="A38" s="613"/>
      <c r="B38" s="592"/>
      <c r="C38" s="592"/>
      <c r="D38" s="592"/>
      <c r="E38" s="595"/>
      <c r="F38" s="595"/>
      <c r="G38" s="595"/>
      <c r="H38" s="598"/>
      <c r="I38" s="601"/>
      <c r="J38" s="607"/>
      <c r="K38" s="610"/>
      <c r="L38" s="610"/>
      <c r="M38" s="604"/>
      <c r="N38" s="610"/>
      <c r="O38" s="578"/>
      <c r="P38" s="578"/>
      <c r="Q38" s="578"/>
      <c r="R38" s="578"/>
      <c r="S38" s="578"/>
      <c r="T38" s="578"/>
      <c r="U38" s="578"/>
    </row>
    <row r="39" spans="1:22">
      <c r="A39" s="613"/>
      <c r="B39" s="592"/>
      <c r="C39" s="592"/>
      <c r="D39" s="592"/>
      <c r="E39" s="595"/>
      <c r="F39" s="595"/>
      <c r="G39" s="595"/>
      <c r="H39" s="598"/>
      <c r="I39" s="601"/>
      <c r="J39" s="607"/>
      <c r="K39" s="610"/>
      <c r="L39" s="610"/>
      <c r="M39" s="604"/>
      <c r="N39" s="610"/>
      <c r="O39" s="578"/>
      <c r="P39" s="578"/>
      <c r="Q39" s="578"/>
      <c r="R39" s="578"/>
      <c r="S39" s="578"/>
      <c r="T39" s="578"/>
      <c r="U39" s="578"/>
    </row>
    <row r="40" spans="1:22">
      <c r="A40" s="613"/>
      <c r="B40" s="592"/>
      <c r="C40" s="592"/>
      <c r="D40" s="592"/>
      <c r="E40" s="595"/>
      <c r="F40" s="595"/>
      <c r="G40" s="595"/>
      <c r="H40" s="598"/>
      <c r="I40" s="601"/>
      <c r="J40" s="607"/>
      <c r="K40" s="610"/>
      <c r="L40" s="610"/>
      <c r="M40" s="604"/>
      <c r="N40" s="610"/>
      <c r="O40" s="578"/>
      <c r="P40" s="578"/>
      <c r="Q40" s="578"/>
      <c r="R40" s="578"/>
      <c r="S40" s="578"/>
      <c r="T40" s="578"/>
      <c r="U40" s="578"/>
    </row>
    <row r="41" spans="1:22" ht="194.25" customHeight="1" thickBot="1">
      <c r="A41" s="614"/>
      <c r="B41" s="593"/>
      <c r="C41" s="593"/>
      <c r="D41" s="593"/>
      <c r="E41" s="596"/>
      <c r="F41" s="596"/>
      <c r="G41" s="596"/>
      <c r="H41" s="599"/>
      <c r="I41" s="602"/>
      <c r="J41" s="608"/>
      <c r="K41" s="611"/>
      <c r="L41" s="611"/>
      <c r="M41" s="605"/>
      <c r="N41" s="611"/>
      <c r="O41" s="579"/>
      <c r="P41" s="579"/>
      <c r="Q41" s="579"/>
      <c r="R41" s="579"/>
      <c r="S41" s="579"/>
      <c r="T41" s="579"/>
      <c r="U41" s="579"/>
    </row>
    <row r="42" spans="1:22">
      <c r="A42" s="612">
        <f>'Mapa Final'!A41</f>
        <v>8</v>
      </c>
      <c r="B42" s="591">
        <f>'Mapa Final'!B41</f>
        <v>0</v>
      </c>
      <c r="C42" s="591">
        <f>'Mapa Final'!C41</f>
        <v>0</v>
      </c>
      <c r="D42" s="591">
        <f>'Mapa Final'!D41</f>
        <v>0</v>
      </c>
      <c r="E42" s="594">
        <f>'Mapa Final'!E41</f>
        <v>0</v>
      </c>
      <c r="F42" s="594">
        <f>'Mapa Final'!F41</f>
        <v>0</v>
      </c>
      <c r="G42" s="594">
        <f>'Mapa Final'!G41</f>
        <v>0</v>
      </c>
      <c r="H42" s="597">
        <f>'Mapa Final'!I41</f>
        <v>0</v>
      </c>
      <c r="I42" s="600" t="b">
        <f>'Mapa Final'!L41</f>
        <v>0</v>
      </c>
      <c r="J42" s="606" t="e">
        <f>'Mapa Final'!N41</f>
        <v>#N/A</v>
      </c>
      <c r="K42" s="609" t="e">
        <f>'Mapa Final'!AA41</f>
        <v>#DIV/0!</v>
      </c>
      <c r="L42" s="609" t="e">
        <f>'Mapa Final'!AE41</f>
        <v>#DIV/0!</v>
      </c>
      <c r="M42" s="603" t="e">
        <f>'Mapa Final'!AG41</f>
        <v>#DIV/0!</v>
      </c>
      <c r="N42" s="609" t="e">
        <f>'Mapa Final'!AH41</f>
        <v>#DIV/0!</v>
      </c>
      <c r="O42" s="577"/>
      <c r="P42" s="577"/>
      <c r="Q42" s="577"/>
      <c r="R42" s="577"/>
      <c r="S42" s="577"/>
      <c r="T42" s="577"/>
      <c r="U42" s="577"/>
    </row>
    <row r="43" spans="1:22">
      <c r="A43" s="613"/>
      <c r="B43" s="592"/>
      <c r="C43" s="592"/>
      <c r="D43" s="592"/>
      <c r="E43" s="595"/>
      <c r="F43" s="595"/>
      <c r="G43" s="595"/>
      <c r="H43" s="598"/>
      <c r="I43" s="601"/>
      <c r="J43" s="607"/>
      <c r="K43" s="610"/>
      <c r="L43" s="610"/>
      <c r="M43" s="604"/>
      <c r="N43" s="610"/>
      <c r="O43" s="578"/>
      <c r="P43" s="578"/>
      <c r="Q43" s="578"/>
      <c r="R43" s="578"/>
      <c r="S43" s="578"/>
      <c r="T43" s="578"/>
      <c r="U43" s="578"/>
    </row>
    <row r="44" spans="1:22">
      <c r="A44" s="613"/>
      <c r="B44" s="592"/>
      <c r="C44" s="592"/>
      <c r="D44" s="592"/>
      <c r="E44" s="595"/>
      <c r="F44" s="595"/>
      <c r="G44" s="595"/>
      <c r="H44" s="598"/>
      <c r="I44" s="601"/>
      <c r="J44" s="607"/>
      <c r="K44" s="610"/>
      <c r="L44" s="610"/>
      <c r="M44" s="604"/>
      <c r="N44" s="610"/>
      <c r="O44" s="578"/>
      <c r="P44" s="578"/>
      <c r="Q44" s="578"/>
      <c r="R44" s="578"/>
      <c r="S44" s="578"/>
      <c r="T44" s="578"/>
      <c r="U44" s="578"/>
    </row>
    <row r="45" spans="1:22">
      <c r="A45" s="613"/>
      <c r="B45" s="592"/>
      <c r="C45" s="592"/>
      <c r="D45" s="592"/>
      <c r="E45" s="595"/>
      <c r="F45" s="595"/>
      <c r="G45" s="595"/>
      <c r="H45" s="598"/>
      <c r="I45" s="601"/>
      <c r="J45" s="607"/>
      <c r="K45" s="610"/>
      <c r="L45" s="610"/>
      <c r="M45" s="604"/>
      <c r="N45" s="610"/>
      <c r="O45" s="578"/>
      <c r="P45" s="578"/>
      <c r="Q45" s="578"/>
      <c r="R45" s="578"/>
      <c r="S45" s="578"/>
      <c r="T45" s="578"/>
      <c r="U45" s="578"/>
    </row>
    <row r="46" spans="1:22" ht="188.25" customHeight="1" thickBot="1">
      <c r="A46" s="614"/>
      <c r="B46" s="593"/>
      <c r="C46" s="593"/>
      <c r="D46" s="593"/>
      <c r="E46" s="596"/>
      <c r="F46" s="596"/>
      <c r="G46" s="596"/>
      <c r="H46" s="599"/>
      <c r="I46" s="602"/>
      <c r="J46" s="608"/>
      <c r="K46" s="611"/>
      <c r="L46" s="611"/>
      <c r="M46" s="605"/>
      <c r="N46" s="611"/>
      <c r="O46" s="579"/>
      <c r="P46" s="579"/>
      <c r="Q46" s="579"/>
      <c r="R46" s="579"/>
      <c r="S46" s="579"/>
      <c r="T46" s="579"/>
      <c r="U46" s="579"/>
    </row>
    <row r="47" spans="1:22">
      <c r="A47" s="612">
        <f>'Mapa Final'!A46</f>
        <v>0</v>
      </c>
      <c r="B47" s="591">
        <f>'Mapa Final'!B46</f>
        <v>0</v>
      </c>
      <c r="C47" s="591">
        <f>'Mapa Final'!C46</f>
        <v>0</v>
      </c>
      <c r="D47" s="591">
        <f>'Mapa Final'!D46</f>
        <v>0</v>
      </c>
      <c r="E47" s="594">
        <f>'Mapa Final'!E46</f>
        <v>0</v>
      </c>
      <c r="F47" s="594">
        <f>'Mapa Final'!F46</f>
        <v>0</v>
      </c>
      <c r="G47" s="594">
        <f>'Mapa Final'!G46</f>
        <v>0</v>
      </c>
      <c r="H47" s="597">
        <f>'Mapa Final'!I46</f>
        <v>0</v>
      </c>
      <c r="I47" s="600" t="b">
        <f>'Mapa Final'!L46</f>
        <v>0</v>
      </c>
      <c r="J47" s="606" t="e">
        <f>'Mapa Final'!N46</f>
        <v>#N/A</v>
      </c>
      <c r="K47" s="609" t="e">
        <f>'Mapa Final'!AA46</f>
        <v>#DIV/0!</v>
      </c>
      <c r="L47" s="609" t="e">
        <f>'Mapa Final'!AE46</f>
        <v>#DIV/0!</v>
      </c>
      <c r="M47" s="603" t="e">
        <f>'Mapa Final'!AG46</f>
        <v>#DIV/0!</v>
      </c>
      <c r="N47" s="609" t="e">
        <f>'Mapa Final'!AH46</f>
        <v>#DIV/0!</v>
      </c>
      <c r="O47" s="577"/>
      <c r="P47" s="577"/>
      <c r="Q47" s="577"/>
      <c r="R47" s="577"/>
      <c r="S47" s="577"/>
      <c r="T47" s="577"/>
      <c r="U47" s="577"/>
    </row>
    <row r="48" spans="1:22">
      <c r="A48" s="613"/>
      <c r="B48" s="592"/>
      <c r="C48" s="592"/>
      <c r="D48" s="592"/>
      <c r="E48" s="595"/>
      <c r="F48" s="595"/>
      <c r="G48" s="595"/>
      <c r="H48" s="598"/>
      <c r="I48" s="601"/>
      <c r="J48" s="607"/>
      <c r="K48" s="610"/>
      <c r="L48" s="610"/>
      <c r="M48" s="604"/>
      <c r="N48" s="610"/>
      <c r="O48" s="578"/>
      <c r="P48" s="578"/>
      <c r="Q48" s="578"/>
      <c r="R48" s="578"/>
      <c r="S48" s="578"/>
      <c r="T48" s="578"/>
      <c r="U48" s="578"/>
    </row>
    <row r="49" spans="1:21">
      <c r="A49" s="613"/>
      <c r="B49" s="592"/>
      <c r="C49" s="592"/>
      <c r="D49" s="592"/>
      <c r="E49" s="595"/>
      <c r="F49" s="595"/>
      <c r="G49" s="595"/>
      <c r="H49" s="598"/>
      <c r="I49" s="601"/>
      <c r="J49" s="607"/>
      <c r="K49" s="610"/>
      <c r="L49" s="610"/>
      <c r="M49" s="604"/>
      <c r="N49" s="610"/>
      <c r="O49" s="578"/>
      <c r="P49" s="578"/>
      <c r="Q49" s="578"/>
      <c r="R49" s="578"/>
      <c r="S49" s="578"/>
      <c r="T49" s="578"/>
      <c r="U49" s="578"/>
    </row>
    <row r="50" spans="1:21">
      <c r="A50" s="613"/>
      <c r="B50" s="592"/>
      <c r="C50" s="592"/>
      <c r="D50" s="592"/>
      <c r="E50" s="595"/>
      <c r="F50" s="595"/>
      <c r="G50" s="595"/>
      <c r="H50" s="598"/>
      <c r="I50" s="601"/>
      <c r="J50" s="607"/>
      <c r="K50" s="610"/>
      <c r="L50" s="610"/>
      <c r="M50" s="604"/>
      <c r="N50" s="610"/>
      <c r="O50" s="578"/>
      <c r="P50" s="578"/>
      <c r="Q50" s="578"/>
      <c r="R50" s="578"/>
      <c r="S50" s="578"/>
      <c r="T50" s="578"/>
      <c r="U50" s="578"/>
    </row>
    <row r="51" spans="1:21" ht="56.25" customHeight="1" thickBot="1">
      <c r="A51" s="614"/>
      <c r="B51" s="593"/>
      <c r="C51" s="593"/>
      <c r="D51" s="593"/>
      <c r="E51" s="596"/>
      <c r="F51" s="596"/>
      <c r="G51" s="596"/>
      <c r="H51" s="599"/>
      <c r="I51" s="602"/>
      <c r="J51" s="608"/>
      <c r="K51" s="611"/>
      <c r="L51" s="611"/>
      <c r="M51" s="605"/>
      <c r="N51" s="611"/>
      <c r="O51" s="579"/>
      <c r="P51" s="579"/>
      <c r="Q51" s="579"/>
      <c r="R51" s="579"/>
      <c r="S51" s="579"/>
      <c r="T51" s="579"/>
      <c r="U51" s="579"/>
    </row>
    <row r="52" spans="1:21">
      <c r="A52" s="612">
        <f>'Mapa Final'!A51</f>
        <v>0</v>
      </c>
      <c r="B52" s="591">
        <f>'Mapa Final'!B51</f>
        <v>0</v>
      </c>
      <c r="C52" s="591">
        <f>'Mapa Final'!C51</f>
        <v>0</v>
      </c>
      <c r="D52" s="591">
        <f>'Mapa Final'!D51</f>
        <v>0</v>
      </c>
      <c r="E52" s="594">
        <f>'Mapa Final'!E51</f>
        <v>0</v>
      </c>
      <c r="F52" s="594">
        <f>'Mapa Final'!F51</f>
        <v>0</v>
      </c>
      <c r="G52" s="594">
        <f>'Mapa Final'!G51</f>
        <v>0</v>
      </c>
      <c r="H52" s="597">
        <f>'Mapa Final'!I51</f>
        <v>0</v>
      </c>
      <c r="I52" s="600">
        <f>'Mapa Final'!L51</f>
        <v>0</v>
      </c>
      <c r="J52" s="606">
        <f>'Mapa Final'!N51</f>
        <v>0</v>
      </c>
      <c r="K52" s="609" t="e">
        <f>'Mapa Final'!AA51</f>
        <v>#DIV/0!</v>
      </c>
      <c r="L52" s="609" t="e">
        <f>'Mapa Final'!AE51</f>
        <v>#DIV/0!</v>
      </c>
      <c r="M52" s="603" t="e">
        <f>'Mapa Final'!AG51</f>
        <v>#DIV/0!</v>
      </c>
      <c r="N52" s="609" t="e">
        <f>'Mapa Final'!AH51</f>
        <v>#DIV/0!</v>
      </c>
      <c r="O52" s="577"/>
      <c r="P52" s="577"/>
      <c r="Q52" s="577"/>
      <c r="R52" s="577"/>
      <c r="S52" s="577"/>
      <c r="T52" s="577"/>
      <c r="U52" s="577"/>
    </row>
    <row r="53" spans="1:21">
      <c r="A53" s="613"/>
      <c r="B53" s="592"/>
      <c r="C53" s="592"/>
      <c r="D53" s="592"/>
      <c r="E53" s="595"/>
      <c r="F53" s="595"/>
      <c r="G53" s="595"/>
      <c r="H53" s="598"/>
      <c r="I53" s="601"/>
      <c r="J53" s="607"/>
      <c r="K53" s="610"/>
      <c r="L53" s="610"/>
      <c r="M53" s="604"/>
      <c r="N53" s="610"/>
      <c r="O53" s="578"/>
      <c r="P53" s="578"/>
      <c r="Q53" s="578"/>
      <c r="R53" s="578"/>
      <c r="S53" s="578"/>
      <c r="T53" s="578"/>
      <c r="U53" s="578"/>
    </row>
    <row r="54" spans="1:21">
      <c r="A54" s="613"/>
      <c r="B54" s="592"/>
      <c r="C54" s="592"/>
      <c r="D54" s="592"/>
      <c r="E54" s="595"/>
      <c r="F54" s="595"/>
      <c r="G54" s="595"/>
      <c r="H54" s="598"/>
      <c r="I54" s="601"/>
      <c r="J54" s="607"/>
      <c r="K54" s="610"/>
      <c r="L54" s="610"/>
      <c r="M54" s="604"/>
      <c r="N54" s="610"/>
      <c r="O54" s="578"/>
      <c r="P54" s="578"/>
      <c r="Q54" s="578"/>
      <c r="R54" s="578"/>
      <c r="S54" s="578"/>
      <c r="T54" s="578"/>
      <c r="U54" s="578"/>
    </row>
    <row r="55" spans="1:21">
      <c r="A55" s="613"/>
      <c r="B55" s="592"/>
      <c r="C55" s="592"/>
      <c r="D55" s="592"/>
      <c r="E55" s="595"/>
      <c r="F55" s="595"/>
      <c r="G55" s="595"/>
      <c r="H55" s="598"/>
      <c r="I55" s="601"/>
      <c r="J55" s="607"/>
      <c r="K55" s="610"/>
      <c r="L55" s="610"/>
      <c r="M55" s="604"/>
      <c r="N55" s="610"/>
      <c r="O55" s="578"/>
      <c r="P55" s="578"/>
      <c r="Q55" s="578"/>
      <c r="R55" s="578"/>
      <c r="S55" s="578"/>
      <c r="T55" s="578"/>
      <c r="U55" s="578"/>
    </row>
    <row r="56" spans="1:21" ht="159.75" customHeight="1" thickBot="1">
      <c r="A56" s="614"/>
      <c r="B56" s="593"/>
      <c r="C56" s="593"/>
      <c r="D56" s="593"/>
      <c r="E56" s="596"/>
      <c r="F56" s="596"/>
      <c r="G56" s="596"/>
      <c r="H56" s="599"/>
      <c r="I56" s="602"/>
      <c r="J56" s="608"/>
      <c r="K56" s="611"/>
      <c r="L56" s="611"/>
      <c r="M56" s="605"/>
      <c r="N56" s="611"/>
      <c r="O56" s="579"/>
      <c r="P56" s="579"/>
      <c r="Q56" s="579"/>
      <c r="R56" s="579"/>
      <c r="S56" s="579"/>
      <c r="T56" s="579"/>
      <c r="U56" s="579"/>
    </row>
  </sheetData>
  <mergeCells count="232">
    <mergeCell ref="V10:V14"/>
    <mergeCell ref="O15:O19"/>
    <mergeCell ref="V15:V19"/>
    <mergeCell ref="O20:O24"/>
    <mergeCell ref="V20:V24"/>
    <mergeCell ref="O25:O29"/>
    <mergeCell ref="O30:O31"/>
    <mergeCell ref="O32:O36"/>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L15:L19"/>
    <mergeCell ref="R10:R14"/>
    <mergeCell ref="S10:S14"/>
    <mergeCell ref="R15:R19"/>
    <mergeCell ref="O10:O14"/>
    <mergeCell ref="T10:T14"/>
    <mergeCell ref="U10:U14"/>
    <mergeCell ref="A15:A19"/>
    <mergeCell ref="B15:B19"/>
    <mergeCell ref="C15:C19"/>
    <mergeCell ref="D15:D19"/>
    <mergeCell ref="E15:E19"/>
    <mergeCell ref="F15:F19"/>
    <mergeCell ref="L10:L14"/>
    <mergeCell ref="M10:M14"/>
    <mergeCell ref="N10:N14"/>
    <mergeCell ref="P10:P14"/>
    <mergeCell ref="Q10:Q14"/>
    <mergeCell ref="F10:F14"/>
    <mergeCell ref="G10:G14"/>
    <mergeCell ref="H10:H14"/>
    <mergeCell ref="I10:I14"/>
    <mergeCell ref="J10:J14"/>
    <mergeCell ref="K10:K14"/>
    <mergeCell ref="S15:S19"/>
    <mergeCell ref="T15:T19"/>
    <mergeCell ref="U15:U19"/>
    <mergeCell ref="P15:P19"/>
    <mergeCell ref="Q15:Q19"/>
    <mergeCell ref="A20:A24"/>
    <mergeCell ref="B20:B24"/>
    <mergeCell ref="C20:C24"/>
    <mergeCell ref="D20:D24"/>
    <mergeCell ref="E20:E24"/>
    <mergeCell ref="F20:F24"/>
    <mergeCell ref="G20:G24"/>
    <mergeCell ref="M15:M19"/>
    <mergeCell ref="N15:N19"/>
    <mergeCell ref="G15:G19"/>
    <mergeCell ref="H15:H19"/>
    <mergeCell ref="I15:I19"/>
    <mergeCell ref="J15:J19"/>
    <mergeCell ref="K15:K1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P20:P24"/>
    <mergeCell ref="Q20:Q24"/>
    <mergeCell ref="R20:R24"/>
    <mergeCell ref="S20:S24"/>
    <mergeCell ref="H20:H24"/>
    <mergeCell ref="I20:I24"/>
    <mergeCell ref="J20:J24"/>
    <mergeCell ref="K20:K24"/>
    <mergeCell ref="L20:L24"/>
    <mergeCell ref="M20:M24"/>
    <mergeCell ref="U30:U31"/>
    <mergeCell ref="J30:J31"/>
    <mergeCell ref="K30:K31"/>
    <mergeCell ref="L30:L31"/>
    <mergeCell ref="M30:M31"/>
    <mergeCell ref="N30:N31"/>
    <mergeCell ref="U25:U29"/>
    <mergeCell ref="A30:A31"/>
    <mergeCell ref="B30:B31"/>
    <mergeCell ref="C30:C31"/>
    <mergeCell ref="D30:D31"/>
    <mergeCell ref="E30:E31"/>
    <mergeCell ref="F30:F31"/>
    <mergeCell ref="G30:G31"/>
    <mergeCell ref="H30:H31"/>
    <mergeCell ref="I30:I31"/>
    <mergeCell ref="P25:P29"/>
    <mergeCell ref="Q25:Q29"/>
    <mergeCell ref="R25:R29"/>
    <mergeCell ref="S25:S29"/>
    <mergeCell ref="T25:T29"/>
    <mergeCell ref="I25:I29"/>
    <mergeCell ref="J25:J29"/>
    <mergeCell ref="K25:K29"/>
    <mergeCell ref="D32:D36"/>
    <mergeCell ref="E32:E36"/>
    <mergeCell ref="F32:F36"/>
    <mergeCell ref="P30:P31"/>
    <mergeCell ref="Q30:Q31"/>
    <mergeCell ref="R30:R31"/>
    <mergeCell ref="S30:S31"/>
    <mergeCell ref="T30:T31"/>
    <mergeCell ref="S32:S36"/>
    <mergeCell ref="T32:T36"/>
    <mergeCell ref="U32:U36"/>
    <mergeCell ref="A37:A41"/>
    <mergeCell ref="B37:B41"/>
    <mergeCell ref="C37:C41"/>
    <mergeCell ref="D37:D41"/>
    <mergeCell ref="E37:E41"/>
    <mergeCell ref="F37:F41"/>
    <mergeCell ref="G37:G41"/>
    <mergeCell ref="M32:M36"/>
    <mergeCell ref="N32:N36"/>
    <mergeCell ref="P32:P36"/>
    <mergeCell ref="Q32:Q36"/>
    <mergeCell ref="R32:R36"/>
    <mergeCell ref="G32:G36"/>
    <mergeCell ref="H32:H36"/>
    <mergeCell ref="I32:I36"/>
    <mergeCell ref="J32:J36"/>
    <mergeCell ref="K32:K36"/>
    <mergeCell ref="L32:L36"/>
    <mergeCell ref="A32:A36"/>
    <mergeCell ref="B32:B36"/>
    <mergeCell ref="T37:T41"/>
    <mergeCell ref="U37:U41"/>
    <mergeCell ref="C32:C36"/>
    <mergeCell ref="A42:A46"/>
    <mergeCell ref="B42:B46"/>
    <mergeCell ref="C42:C46"/>
    <mergeCell ref="D42:D46"/>
    <mergeCell ref="E42:E46"/>
    <mergeCell ref="F42:F46"/>
    <mergeCell ref="G42:G46"/>
    <mergeCell ref="H42:H46"/>
    <mergeCell ref="N37:N41"/>
    <mergeCell ref="O37:O41"/>
    <mergeCell ref="P37:P41"/>
    <mergeCell ref="Q37:Q41"/>
    <mergeCell ref="R37:R41"/>
    <mergeCell ref="S37:S41"/>
    <mergeCell ref="H37:H41"/>
    <mergeCell ref="I37:I41"/>
    <mergeCell ref="J37:J41"/>
    <mergeCell ref="K37:K41"/>
    <mergeCell ref="L37:L41"/>
    <mergeCell ref="M37:M41"/>
    <mergeCell ref="U42:U46"/>
    <mergeCell ref="A47:A51"/>
    <mergeCell ref="B47:B51"/>
    <mergeCell ref="C47:C51"/>
    <mergeCell ref="D47:D51"/>
    <mergeCell ref="E47:E51"/>
    <mergeCell ref="F47:F51"/>
    <mergeCell ref="G47:G51"/>
    <mergeCell ref="H47:H51"/>
    <mergeCell ref="I47:I51"/>
    <mergeCell ref="O42:O46"/>
    <mergeCell ref="P42:P46"/>
    <mergeCell ref="Q42:Q46"/>
    <mergeCell ref="R42:R46"/>
    <mergeCell ref="S42:S46"/>
    <mergeCell ref="T42:T46"/>
    <mergeCell ref="I42:I46"/>
    <mergeCell ref="J42:J46"/>
    <mergeCell ref="K42:K46"/>
    <mergeCell ref="L42:L46"/>
    <mergeCell ref="M42:M46"/>
    <mergeCell ref="N42:N46"/>
    <mergeCell ref="P47:P51"/>
    <mergeCell ref="Q47:Q51"/>
    <mergeCell ref="R47:R51"/>
    <mergeCell ref="S47:S51"/>
    <mergeCell ref="T47:T51"/>
    <mergeCell ref="U47:U51"/>
    <mergeCell ref="J47:J51"/>
    <mergeCell ref="K47:K51"/>
    <mergeCell ref="L47:L51"/>
    <mergeCell ref="M47:M51"/>
    <mergeCell ref="N47:N51"/>
    <mergeCell ref="O47:O51"/>
    <mergeCell ref="G52:G56"/>
    <mergeCell ref="H52:H56"/>
    <mergeCell ref="I52:I56"/>
    <mergeCell ref="J52:J56"/>
    <mergeCell ref="K52:K56"/>
    <mergeCell ref="L52:L56"/>
    <mergeCell ref="A52:A56"/>
    <mergeCell ref="B52:B56"/>
    <mergeCell ref="C52:C56"/>
    <mergeCell ref="D52:D56"/>
    <mergeCell ref="E52:E56"/>
    <mergeCell ref="F52:F56"/>
    <mergeCell ref="S52:S56"/>
    <mergeCell ref="T52:T56"/>
    <mergeCell ref="U52:U56"/>
    <mergeCell ref="M52:M56"/>
    <mergeCell ref="N52:N56"/>
    <mergeCell ref="O52:O56"/>
    <mergeCell ref="P52:P56"/>
    <mergeCell ref="Q52:Q56"/>
    <mergeCell ref="R52:R56"/>
  </mergeCells>
  <conditionalFormatting sqref="D8:G8 H7 H57: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57: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N30">
    <cfRule type="containsText" dxfId="436" priority="436" operator="containsText" text="3- Moderado">
      <formula>NOT(ISERROR(SEARCH("3- Moderado",N30)))</formula>
    </cfRule>
    <cfRule type="containsText" dxfId="435" priority="437" operator="containsText" text="6- Moderado">
      <formula>NOT(ISERROR(SEARCH("6- Moderado",N30)))</formula>
    </cfRule>
    <cfRule type="containsText" dxfId="434" priority="438" operator="containsText" text="4- Moderado">
      <formula>NOT(ISERROR(SEARCH("4- Moderado",N30)))</formula>
    </cfRule>
    <cfRule type="containsText" dxfId="433" priority="439" operator="containsText" text="3- Bajo">
      <formula>NOT(ISERROR(SEARCH("3- Bajo",N30)))</formula>
    </cfRule>
    <cfRule type="containsText" dxfId="432" priority="440" operator="containsText" text="4- Bajo">
      <formula>NOT(ISERROR(SEARCH("4- Bajo",N30)))</formula>
    </cfRule>
    <cfRule type="containsText" dxfId="431" priority="441" operator="containsText" text="1- Bajo">
      <formula>NOT(ISERROR(SEARCH("1- Bajo",N30)))</formula>
    </cfRule>
  </conditionalFormatting>
  <conditionalFormatting sqref="H30:H31">
    <cfRule type="containsText" dxfId="430" priority="423" operator="containsText" text="Muy Alta">
      <formula>NOT(ISERROR(SEARCH("Muy Alta",H30)))</formula>
    </cfRule>
    <cfRule type="containsText" dxfId="429" priority="424" operator="containsText" text="Alta">
      <formula>NOT(ISERROR(SEARCH("Alta",H30)))</formula>
    </cfRule>
    <cfRule type="containsText" dxfId="428" priority="425" operator="containsText" text="Muy Alta">
      <formula>NOT(ISERROR(SEARCH("Muy Alta",H30)))</formula>
    </cfRule>
    <cfRule type="containsText" dxfId="427" priority="430" operator="containsText" text="Muy Baja">
      <formula>NOT(ISERROR(SEARCH("Muy Baja",H30)))</formula>
    </cfRule>
    <cfRule type="containsText" dxfId="426" priority="431" operator="containsText" text="Baja">
      <formula>NOT(ISERROR(SEARCH("Baja",H30)))</formula>
    </cfRule>
    <cfRule type="containsText" dxfId="425" priority="432" operator="containsText" text="Media">
      <formula>NOT(ISERROR(SEARCH("Media",H30)))</formula>
    </cfRule>
    <cfRule type="containsText" dxfId="424" priority="433" operator="containsText" text="Alta">
      <formula>NOT(ISERROR(SEARCH("Alta",H30)))</formula>
    </cfRule>
    <cfRule type="containsText" dxfId="423" priority="435" operator="containsText" text="Muy Alta">
      <formula>NOT(ISERROR(SEARCH("Muy Alta",H30)))</formula>
    </cfRule>
  </conditionalFormatting>
  <conditionalFormatting sqref="I30:I31">
    <cfRule type="containsText" dxfId="422" priority="426" operator="containsText" text="Catastrófico">
      <formula>NOT(ISERROR(SEARCH("Catastrófico",I30)))</formula>
    </cfRule>
    <cfRule type="containsText" dxfId="421" priority="427" operator="containsText" text="Mayor">
      <formula>NOT(ISERROR(SEARCH("Mayor",I30)))</formula>
    </cfRule>
    <cfRule type="containsText" dxfId="420" priority="428" operator="containsText" text="Menor">
      <formula>NOT(ISERROR(SEARCH("Menor",I30)))</formula>
    </cfRule>
    <cfRule type="containsText" dxfId="419" priority="429" operator="containsText" text="Leve">
      <formula>NOT(ISERROR(SEARCH("Leve",I30)))</formula>
    </cfRule>
    <cfRule type="containsText" dxfId="418" priority="434" operator="containsText" text="Moderado">
      <formula>NOT(ISERROR(SEARCH("Moderado",I30)))</formula>
    </cfRule>
  </conditionalFormatting>
  <conditionalFormatting sqref="K30:K31">
    <cfRule type="containsText" dxfId="417" priority="421" operator="containsText" text="Media">
      <formula>NOT(ISERROR(SEARCH("Media",K30)))</formula>
    </cfRule>
  </conditionalFormatting>
  <conditionalFormatting sqref="L30:L31">
    <cfRule type="containsText" dxfId="416" priority="420" operator="containsText" text="Moderado">
      <formula>NOT(ISERROR(SEARCH("Moderado",L30)))</formula>
    </cfRule>
  </conditionalFormatting>
  <conditionalFormatting sqref="J30:J31">
    <cfRule type="containsText" dxfId="415" priority="419" operator="containsText" text="Moderado">
      <formula>NOT(ISERROR(SEARCH("Moderado",J30)))</formula>
    </cfRule>
  </conditionalFormatting>
  <conditionalFormatting sqref="J30:J31">
    <cfRule type="containsText" dxfId="414" priority="417" operator="containsText" text="Bajo">
      <formula>NOT(ISERROR(SEARCH("Bajo",J30)))</formula>
    </cfRule>
    <cfRule type="containsText" dxfId="413" priority="418" operator="containsText" text="Extremo">
      <formula>NOT(ISERROR(SEARCH("Extremo",J30)))</formula>
    </cfRule>
  </conditionalFormatting>
  <conditionalFormatting sqref="K30:K31">
    <cfRule type="containsText" dxfId="412" priority="415" operator="containsText" text="Baja">
      <formula>NOT(ISERROR(SEARCH("Baja",K30)))</formula>
    </cfRule>
    <cfRule type="containsText" dxfId="411" priority="416" operator="containsText" text="Muy Baja">
      <formula>NOT(ISERROR(SEARCH("Muy Baja",K30)))</formula>
    </cfRule>
  </conditionalFormatting>
  <conditionalFormatting sqref="K30:K31">
    <cfRule type="containsText" dxfId="410" priority="413" operator="containsText" text="Muy Alta">
      <formula>NOT(ISERROR(SEARCH("Muy Alta",K30)))</formula>
    </cfRule>
    <cfRule type="containsText" dxfId="409" priority="414" operator="containsText" text="Alta">
      <formula>NOT(ISERROR(SEARCH("Alta",K30)))</formula>
    </cfRule>
  </conditionalFormatting>
  <conditionalFormatting sqref="L30:L31">
    <cfRule type="containsText" dxfId="408" priority="409" operator="containsText" text="Catastrófico">
      <formula>NOT(ISERROR(SEARCH("Catastrófico",L30)))</formula>
    </cfRule>
    <cfRule type="containsText" dxfId="407" priority="410" operator="containsText" text="Mayor">
      <formula>NOT(ISERROR(SEARCH("Mayor",L30)))</formula>
    </cfRule>
    <cfRule type="containsText" dxfId="406" priority="411" operator="containsText" text="Menor">
      <formula>NOT(ISERROR(SEARCH("Menor",L30)))</formula>
    </cfRule>
    <cfRule type="containsText" dxfId="405" priority="412" operator="containsText" text="Leve">
      <formula>NOT(ISERROR(SEARCH("Leve",L30)))</formula>
    </cfRule>
  </conditionalFormatting>
  <conditionalFormatting sqref="K32:L32">
    <cfRule type="containsText" dxfId="404" priority="403" operator="containsText" text="3- Moderado">
      <formula>NOT(ISERROR(SEARCH("3- Moderado",K32)))</formula>
    </cfRule>
    <cfRule type="containsText" dxfId="403" priority="404" operator="containsText" text="6- Moderado">
      <formula>NOT(ISERROR(SEARCH("6- Moderado",K32)))</formula>
    </cfRule>
    <cfRule type="containsText" dxfId="402" priority="405" operator="containsText" text="4- Moderado">
      <formula>NOT(ISERROR(SEARCH("4- Moderado",K32)))</formula>
    </cfRule>
    <cfRule type="containsText" dxfId="401" priority="406" operator="containsText" text="3- Bajo">
      <formula>NOT(ISERROR(SEARCH("3- Bajo",K32)))</formula>
    </cfRule>
    <cfRule type="containsText" dxfId="400" priority="407" operator="containsText" text="4- Bajo">
      <formula>NOT(ISERROR(SEARCH("4- Bajo",K32)))</formula>
    </cfRule>
    <cfRule type="containsText" dxfId="399" priority="408" operator="containsText" text="1- Bajo">
      <formula>NOT(ISERROR(SEARCH("1- Bajo",K32)))</formula>
    </cfRule>
  </conditionalFormatting>
  <conditionalFormatting sqref="H32:I32">
    <cfRule type="containsText" dxfId="398" priority="397" operator="containsText" text="3- Moderado">
      <formula>NOT(ISERROR(SEARCH("3- Moderado",H32)))</formula>
    </cfRule>
    <cfRule type="containsText" dxfId="397" priority="398" operator="containsText" text="6- Moderado">
      <formula>NOT(ISERROR(SEARCH("6- Moderado",H32)))</formula>
    </cfRule>
    <cfRule type="containsText" dxfId="396" priority="399" operator="containsText" text="4- Moderado">
      <formula>NOT(ISERROR(SEARCH("4- Moderado",H32)))</formula>
    </cfRule>
    <cfRule type="containsText" dxfId="395" priority="400" operator="containsText" text="3- Bajo">
      <formula>NOT(ISERROR(SEARCH("3- Bajo",H32)))</formula>
    </cfRule>
    <cfRule type="containsText" dxfId="394" priority="401" operator="containsText" text="4- Bajo">
      <formula>NOT(ISERROR(SEARCH("4- Bajo",H32)))</formula>
    </cfRule>
    <cfRule type="containsText" dxfId="393" priority="402" operator="containsText" text="1- Bajo">
      <formula>NOT(ISERROR(SEARCH("1- Bajo",H32)))</formula>
    </cfRule>
  </conditionalFormatting>
  <conditionalFormatting sqref="A32 C32:E32">
    <cfRule type="containsText" dxfId="392" priority="391" operator="containsText" text="3- Moderado">
      <formula>NOT(ISERROR(SEARCH("3- Moderado",A32)))</formula>
    </cfRule>
    <cfRule type="containsText" dxfId="391" priority="392" operator="containsText" text="6- Moderado">
      <formula>NOT(ISERROR(SEARCH("6- Moderado",A32)))</formula>
    </cfRule>
    <cfRule type="containsText" dxfId="390" priority="393" operator="containsText" text="4- Moderado">
      <formula>NOT(ISERROR(SEARCH("4- Moderado",A32)))</formula>
    </cfRule>
    <cfRule type="containsText" dxfId="389" priority="394" operator="containsText" text="3- Bajo">
      <formula>NOT(ISERROR(SEARCH("3- Bajo",A32)))</formula>
    </cfRule>
    <cfRule type="containsText" dxfId="388" priority="395" operator="containsText" text="4- Bajo">
      <formula>NOT(ISERROR(SEARCH("4- Bajo",A32)))</formula>
    </cfRule>
    <cfRule type="containsText" dxfId="387" priority="396" operator="containsText" text="1- Bajo">
      <formula>NOT(ISERROR(SEARCH("1- Bajo",A32)))</formula>
    </cfRule>
  </conditionalFormatting>
  <conditionalFormatting sqref="F32:G32">
    <cfRule type="containsText" dxfId="386" priority="385" operator="containsText" text="3- Moderado">
      <formula>NOT(ISERROR(SEARCH("3- Moderado",F32)))</formula>
    </cfRule>
    <cfRule type="containsText" dxfId="385" priority="386" operator="containsText" text="6- Moderado">
      <formula>NOT(ISERROR(SEARCH("6- Moderado",F32)))</formula>
    </cfRule>
    <cfRule type="containsText" dxfId="384" priority="387" operator="containsText" text="4- Moderado">
      <formula>NOT(ISERROR(SEARCH("4- Moderado",F32)))</formula>
    </cfRule>
    <cfRule type="containsText" dxfId="383" priority="388" operator="containsText" text="3- Bajo">
      <formula>NOT(ISERROR(SEARCH("3- Bajo",F32)))</formula>
    </cfRule>
    <cfRule type="containsText" dxfId="382" priority="389" operator="containsText" text="4- Bajo">
      <formula>NOT(ISERROR(SEARCH("4- Bajo",F32)))</formula>
    </cfRule>
    <cfRule type="containsText" dxfId="381" priority="390" operator="containsText" text="1- Bajo">
      <formula>NOT(ISERROR(SEARCH("1- Bajo",F32)))</formula>
    </cfRule>
  </conditionalFormatting>
  <conditionalFormatting sqref="J32:J36">
    <cfRule type="containsText" dxfId="380" priority="380" operator="containsText" text="Bajo">
      <formula>NOT(ISERROR(SEARCH("Bajo",J32)))</formula>
    </cfRule>
    <cfRule type="containsText" dxfId="379" priority="381" operator="containsText" text="Moderado">
      <formula>NOT(ISERROR(SEARCH("Moderado",J32)))</formula>
    </cfRule>
    <cfRule type="containsText" dxfId="378" priority="382" operator="containsText" text="Alto">
      <formula>NOT(ISERROR(SEARCH("Alto",J32)))</formula>
    </cfRule>
    <cfRule type="containsText" dxfId="377" priority="383" operator="containsText" text="Extremo">
      <formula>NOT(ISERROR(SEARCH("Extremo",J32)))</formula>
    </cfRule>
    <cfRule type="colorScale" priority="384">
      <colorScale>
        <cfvo type="min"/>
        <cfvo type="max"/>
        <color rgb="FFFF7128"/>
        <color rgb="FFFFEF9C"/>
      </colorScale>
    </cfRule>
  </conditionalFormatting>
  <conditionalFormatting sqref="M32:M36">
    <cfRule type="containsText" dxfId="376" priority="355" operator="containsText" text="Moderado">
      <formula>NOT(ISERROR(SEARCH("Moderado",M32)))</formula>
    </cfRule>
    <cfRule type="containsText" dxfId="375" priority="375" operator="containsText" text="Bajo">
      <formula>NOT(ISERROR(SEARCH("Bajo",M32)))</formula>
    </cfRule>
    <cfRule type="containsText" dxfId="374" priority="376" operator="containsText" text="Moderado">
      <formula>NOT(ISERROR(SEARCH("Moderado",M32)))</formula>
    </cfRule>
    <cfRule type="containsText" dxfId="373" priority="377" operator="containsText" text="Alto">
      <formula>NOT(ISERROR(SEARCH("Alto",M32)))</formula>
    </cfRule>
    <cfRule type="containsText" dxfId="372" priority="378" operator="containsText" text="Extremo">
      <formula>NOT(ISERROR(SEARCH("Extremo",M32)))</formula>
    </cfRule>
    <cfRule type="colorScale" priority="379">
      <colorScale>
        <cfvo type="min"/>
        <cfvo type="max"/>
        <color rgb="FFFF7128"/>
        <color rgb="FFFFEF9C"/>
      </colorScale>
    </cfRule>
  </conditionalFormatting>
  <conditionalFormatting sqref="N32">
    <cfRule type="containsText" dxfId="371" priority="369" operator="containsText" text="3- Moderado">
      <formula>NOT(ISERROR(SEARCH("3- Moderado",N32)))</formula>
    </cfRule>
    <cfRule type="containsText" dxfId="370" priority="370" operator="containsText" text="6- Moderado">
      <formula>NOT(ISERROR(SEARCH("6- Moderado",N32)))</formula>
    </cfRule>
    <cfRule type="containsText" dxfId="369" priority="371" operator="containsText" text="4- Moderado">
      <formula>NOT(ISERROR(SEARCH("4- Moderado",N32)))</formula>
    </cfRule>
    <cfRule type="containsText" dxfId="368" priority="372" operator="containsText" text="3- Bajo">
      <formula>NOT(ISERROR(SEARCH("3- Bajo",N32)))</formula>
    </cfRule>
    <cfRule type="containsText" dxfId="367" priority="373" operator="containsText" text="4- Bajo">
      <formula>NOT(ISERROR(SEARCH("4- Bajo",N32)))</formula>
    </cfRule>
    <cfRule type="containsText" dxfId="366" priority="374" operator="containsText" text="1- Bajo">
      <formula>NOT(ISERROR(SEARCH("1- Bajo",N32)))</formula>
    </cfRule>
  </conditionalFormatting>
  <conditionalFormatting sqref="H32:H36">
    <cfRule type="containsText" dxfId="365" priority="356" operator="containsText" text="Muy Alta">
      <formula>NOT(ISERROR(SEARCH("Muy Alta",H32)))</formula>
    </cfRule>
    <cfRule type="containsText" dxfId="364" priority="357" operator="containsText" text="Alta">
      <formula>NOT(ISERROR(SEARCH("Alta",H32)))</formula>
    </cfRule>
    <cfRule type="containsText" dxfId="363" priority="358" operator="containsText" text="Muy Alta">
      <formula>NOT(ISERROR(SEARCH("Muy Alta",H32)))</formula>
    </cfRule>
    <cfRule type="containsText" dxfId="362" priority="363" operator="containsText" text="Muy Baja">
      <formula>NOT(ISERROR(SEARCH("Muy Baja",H32)))</formula>
    </cfRule>
    <cfRule type="containsText" dxfId="361" priority="364" operator="containsText" text="Baja">
      <formula>NOT(ISERROR(SEARCH("Baja",H32)))</formula>
    </cfRule>
    <cfRule type="containsText" dxfId="360" priority="365" operator="containsText" text="Media">
      <formula>NOT(ISERROR(SEARCH("Media",H32)))</formula>
    </cfRule>
    <cfRule type="containsText" dxfId="359" priority="366" operator="containsText" text="Alta">
      <formula>NOT(ISERROR(SEARCH("Alta",H32)))</formula>
    </cfRule>
    <cfRule type="containsText" dxfId="358" priority="368" operator="containsText" text="Muy Alta">
      <formula>NOT(ISERROR(SEARCH("Muy Alta",H32)))</formula>
    </cfRule>
  </conditionalFormatting>
  <conditionalFormatting sqref="I32:I36">
    <cfRule type="containsText" dxfId="357" priority="359" operator="containsText" text="Catastrófico">
      <formula>NOT(ISERROR(SEARCH("Catastrófico",I32)))</formula>
    </cfRule>
    <cfRule type="containsText" dxfId="356" priority="360" operator="containsText" text="Mayor">
      <formula>NOT(ISERROR(SEARCH("Mayor",I32)))</formula>
    </cfRule>
    <cfRule type="containsText" dxfId="355" priority="361" operator="containsText" text="Menor">
      <formula>NOT(ISERROR(SEARCH("Menor",I32)))</formula>
    </cfRule>
    <cfRule type="containsText" dxfId="354" priority="362" operator="containsText" text="Leve">
      <formula>NOT(ISERROR(SEARCH("Leve",I32)))</formula>
    </cfRule>
    <cfRule type="containsText" dxfId="353" priority="367" operator="containsText" text="Moderado">
      <formula>NOT(ISERROR(SEARCH("Moderado",I32)))</formula>
    </cfRule>
  </conditionalFormatting>
  <conditionalFormatting sqref="K32:K36">
    <cfRule type="containsText" dxfId="352" priority="354" operator="containsText" text="Media">
      <formula>NOT(ISERROR(SEARCH("Media",K32)))</formula>
    </cfRule>
  </conditionalFormatting>
  <conditionalFormatting sqref="L32:L36">
    <cfRule type="containsText" dxfId="351" priority="353" operator="containsText" text="Moderado">
      <formula>NOT(ISERROR(SEARCH("Moderado",L32)))</formula>
    </cfRule>
  </conditionalFormatting>
  <conditionalFormatting sqref="J32:J36">
    <cfRule type="containsText" dxfId="350" priority="352" operator="containsText" text="Moderado">
      <formula>NOT(ISERROR(SEARCH("Moderado",J32)))</formula>
    </cfRule>
  </conditionalFormatting>
  <conditionalFormatting sqref="J32:J36">
    <cfRule type="containsText" dxfId="349" priority="350" operator="containsText" text="Bajo">
      <formula>NOT(ISERROR(SEARCH("Bajo",J32)))</formula>
    </cfRule>
    <cfRule type="containsText" dxfId="348" priority="351" operator="containsText" text="Extremo">
      <formula>NOT(ISERROR(SEARCH("Extremo",J32)))</formula>
    </cfRule>
  </conditionalFormatting>
  <conditionalFormatting sqref="K32:K36">
    <cfRule type="containsText" dxfId="347" priority="348" operator="containsText" text="Baja">
      <formula>NOT(ISERROR(SEARCH("Baja",K32)))</formula>
    </cfRule>
    <cfRule type="containsText" dxfId="346" priority="349" operator="containsText" text="Muy Baja">
      <formula>NOT(ISERROR(SEARCH("Muy Baja",K32)))</formula>
    </cfRule>
  </conditionalFormatting>
  <conditionalFormatting sqref="K32:K36">
    <cfRule type="containsText" dxfId="345" priority="346" operator="containsText" text="Muy Alta">
      <formula>NOT(ISERROR(SEARCH("Muy Alta",K32)))</formula>
    </cfRule>
    <cfRule type="containsText" dxfId="344" priority="347" operator="containsText" text="Alta">
      <formula>NOT(ISERROR(SEARCH("Alta",K32)))</formula>
    </cfRule>
  </conditionalFormatting>
  <conditionalFormatting sqref="L32:L36">
    <cfRule type="containsText" dxfId="343" priority="342" operator="containsText" text="Catastrófico">
      <formula>NOT(ISERROR(SEARCH("Catastrófico",L32)))</formula>
    </cfRule>
    <cfRule type="containsText" dxfId="342" priority="343" operator="containsText" text="Mayor">
      <formula>NOT(ISERROR(SEARCH("Mayor",L32)))</formula>
    </cfRule>
    <cfRule type="containsText" dxfId="341" priority="344" operator="containsText" text="Menor">
      <formula>NOT(ISERROR(SEARCH("Menor",L32)))</formula>
    </cfRule>
    <cfRule type="containsText" dxfId="340" priority="345" operator="containsText" text="Leve">
      <formula>NOT(ISERROR(SEARCH("Leve",L32)))</formula>
    </cfRule>
  </conditionalFormatting>
  <conditionalFormatting sqref="K37:L37">
    <cfRule type="containsText" dxfId="339" priority="336" operator="containsText" text="3- Moderado">
      <formula>NOT(ISERROR(SEARCH("3- Moderado",K37)))</formula>
    </cfRule>
    <cfRule type="containsText" dxfId="338" priority="337" operator="containsText" text="6- Moderado">
      <formula>NOT(ISERROR(SEARCH("6- Moderado",K37)))</formula>
    </cfRule>
    <cfRule type="containsText" dxfId="337" priority="338" operator="containsText" text="4- Moderado">
      <formula>NOT(ISERROR(SEARCH("4- Moderado",K37)))</formula>
    </cfRule>
    <cfRule type="containsText" dxfId="336" priority="339" operator="containsText" text="3- Bajo">
      <formula>NOT(ISERROR(SEARCH("3- Bajo",K37)))</formula>
    </cfRule>
    <cfRule type="containsText" dxfId="335" priority="340" operator="containsText" text="4- Bajo">
      <formula>NOT(ISERROR(SEARCH("4- Bajo",K37)))</formula>
    </cfRule>
    <cfRule type="containsText" dxfId="334" priority="341" operator="containsText" text="1- Bajo">
      <formula>NOT(ISERROR(SEARCH("1- Bajo",K37)))</formula>
    </cfRule>
  </conditionalFormatting>
  <conditionalFormatting sqref="H37:I37">
    <cfRule type="containsText" dxfId="333" priority="330" operator="containsText" text="3- Moderado">
      <formula>NOT(ISERROR(SEARCH("3- Moderado",H37)))</formula>
    </cfRule>
    <cfRule type="containsText" dxfId="332" priority="331" operator="containsText" text="6- Moderado">
      <formula>NOT(ISERROR(SEARCH("6- Moderado",H37)))</formula>
    </cfRule>
    <cfRule type="containsText" dxfId="331" priority="332" operator="containsText" text="4- Moderado">
      <formula>NOT(ISERROR(SEARCH("4- Moderado",H37)))</formula>
    </cfRule>
    <cfRule type="containsText" dxfId="330" priority="333" operator="containsText" text="3- Bajo">
      <formula>NOT(ISERROR(SEARCH("3- Bajo",H37)))</formula>
    </cfRule>
    <cfRule type="containsText" dxfId="329" priority="334" operator="containsText" text="4- Bajo">
      <formula>NOT(ISERROR(SEARCH("4- Bajo",H37)))</formula>
    </cfRule>
    <cfRule type="containsText" dxfId="328" priority="335" operator="containsText" text="1- Bajo">
      <formula>NOT(ISERROR(SEARCH("1- Bajo",H37)))</formula>
    </cfRule>
  </conditionalFormatting>
  <conditionalFormatting sqref="A37 C37:E37">
    <cfRule type="containsText" dxfId="327" priority="324" operator="containsText" text="3- Moderado">
      <formula>NOT(ISERROR(SEARCH("3- Moderado",A37)))</formula>
    </cfRule>
    <cfRule type="containsText" dxfId="326" priority="325" operator="containsText" text="6- Moderado">
      <formula>NOT(ISERROR(SEARCH("6- Moderado",A37)))</formula>
    </cfRule>
    <cfRule type="containsText" dxfId="325" priority="326" operator="containsText" text="4- Moderado">
      <formula>NOT(ISERROR(SEARCH("4- Moderado",A37)))</formula>
    </cfRule>
    <cfRule type="containsText" dxfId="324" priority="327" operator="containsText" text="3- Bajo">
      <formula>NOT(ISERROR(SEARCH("3- Bajo",A37)))</formula>
    </cfRule>
    <cfRule type="containsText" dxfId="323" priority="328" operator="containsText" text="4- Bajo">
      <formula>NOT(ISERROR(SEARCH("4- Bajo",A37)))</formula>
    </cfRule>
    <cfRule type="containsText" dxfId="322" priority="329" operator="containsText" text="1- Bajo">
      <formula>NOT(ISERROR(SEARCH("1- Bajo",A37)))</formula>
    </cfRule>
  </conditionalFormatting>
  <conditionalFormatting sqref="F37:G37">
    <cfRule type="containsText" dxfId="321" priority="318" operator="containsText" text="3- Moderado">
      <formula>NOT(ISERROR(SEARCH("3- Moderado",F37)))</formula>
    </cfRule>
    <cfRule type="containsText" dxfId="320" priority="319" operator="containsText" text="6- Moderado">
      <formula>NOT(ISERROR(SEARCH("6- Moderado",F37)))</formula>
    </cfRule>
    <cfRule type="containsText" dxfId="319" priority="320" operator="containsText" text="4- Moderado">
      <formula>NOT(ISERROR(SEARCH("4- Moderado",F37)))</formula>
    </cfRule>
    <cfRule type="containsText" dxfId="318" priority="321" operator="containsText" text="3- Bajo">
      <formula>NOT(ISERROR(SEARCH("3- Bajo",F37)))</formula>
    </cfRule>
    <cfRule type="containsText" dxfId="317" priority="322" operator="containsText" text="4- Bajo">
      <formula>NOT(ISERROR(SEARCH("4- Bajo",F37)))</formula>
    </cfRule>
    <cfRule type="containsText" dxfId="316" priority="323" operator="containsText" text="1- Bajo">
      <formula>NOT(ISERROR(SEARCH("1- Bajo",F37)))</formula>
    </cfRule>
  </conditionalFormatting>
  <conditionalFormatting sqref="J37:J41">
    <cfRule type="containsText" dxfId="315" priority="313" operator="containsText" text="Bajo">
      <formula>NOT(ISERROR(SEARCH("Bajo",J37)))</formula>
    </cfRule>
    <cfRule type="containsText" dxfId="314" priority="314" operator="containsText" text="Moderado">
      <formula>NOT(ISERROR(SEARCH("Moderado",J37)))</formula>
    </cfRule>
    <cfRule type="containsText" dxfId="313" priority="315" operator="containsText" text="Alto">
      <formula>NOT(ISERROR(SEARCH("Alto",J37)))</formula>
    </cfRule>
    <cfRule type="containsText" dxfId="312" priority="316" operator="containsText" text="Extremo">
      <formula>NOT(ISERROR(SEARCH("Extremo",J37)))</formula>
    </cfRule>
    <cfRule type="colorScale" priority="317">
      <colorScale>
        <cfvo type="min"/>
        <cfvo type="max"/>
        <color rgb="FFFF7128"/>
        <color rgb="FFFFEF9C"/>
      </colorScale>
    </cfRule>
  </conditionalFormatting>
  <conditionalFormatting sqref="M37:M41">
    <cfRule type="containsText" dxfId="311" priority="288" operator="containsText" text="Moderado">
      <formula>NOT(ISERROR(SEARCH("Moderado",M37)))</formula>
    </cfRule>
    <cfRule type="containsText" dxfId="310" priority="308" operator="containsText" text="Bajo">
      <formula>NOT(ISERROR(SEARCH("Bajo",M37)))</formula>
    </cfRule>
    <cfRule type="containsText" dxfId="309" priority="309" operator="containsText" text="Moderado">
      <formula>NOT(ISERROR(SEARCH("Moderado",M37)))</formula>
    </cfRule>
    <cfRule type="containsText" dxfId="308" priority="310" operator="containsText" text="Alto">
      <formula>NOT(ISERROR(SEARCH("Alto",M37)))</formula>
    </cfRule>
    <cfRule type="containsText" dxfId="307" priority="311" operator="containsText" text="Extremo">
      <formula>NOT(ISERROR(SEARCH("Extremo",M37)))</formula>
    </cfRule>
    <cfRule type="colorScale" priority="312">
      <colorScale>
        <cfvo type="min"/>
        <cfvo type="max"/>
        <color rgb="FFFF7128"/>
        <color rgb="FFFFEF9C"/>
      </colorScale>
    </cfRule>
  </conditionalFormatting>
  <conditionalFormatting sqref="N37">
    <cfRule type="containsText" dxfId="306" priority="302" operator="containsText" text="3- Moderado">
      <formula>NOT(ISERROR(SEARCH("3- Moderado",N37)))</formula>
    </cfRule>
    <cfRule type="containsText" dxfId="305" priority="303" operator="containsText" text="6- Moderado">
      <formula>NOT(ISERROR(SEARCH("6- Moderado",N37)))</formula>
    </cfRule>
    <cfRule type="containsText" dxfId="304" priority="304" operator="containsText" text="4- Moderado">
      <formula>NOT(ISERROR(SEARCH("4- Moderado",N37)))</formula>
    </cfRule>
    <cfRule type="containsText" dxfId="303" priority="305" operator="containsText" text="3- Bajo">
      <formula>NOT(ISERROR(SEARCH("3- Bajo",N37)))</formula>
    </cfRule>
    <cfRule type="containsText" dxfId="302" priority="306" operator="containsText" text="4- Bajo">
      <formula>NOT(ISERROR(SEARCH("4- Bajo",N37)))</formula>
    </cfRule>
    <cfRule type="containsText" dxfId="301" priority="307" operator="containsText" text="1- Bajo">
      <formula>NOT(ISERROR(SEARCH("1- Bajo",N37)))</formula>
    </cfRule>
  </conditionalFormatting>
  <conditionalFormatting sqref="H37:H41">
    <cfRule type="containsText" dxfId="300" priority="289" operator="containsText" text="Muy Alta">
      <formula>NOT(ISERROR(SEARCH("Muy Alta",H37)))</formula>
    </cfRule>
    <cfRule type="containsText" dxfId="299" priority="290" operator="containsText" text="Alta">
      <formula>NOT(ISERROR(SEARCH("Alta",H37)))</formula>
    </cfRule>
    <cfRule type="containsText" dxfId="298" priority="291" operator="containsText" text="Muy Alta">
      <formula>NOT(ISERROR(SEARCH("Muy Alta",H37)))</formula>
    </cfRule>
    <cfRule type="containsText" dxfId="297" priority="296" operator="containsText" text="Muy Baja">
      <formula>NOT(ISERROR(SEARCH("Muy Baja",H37)))</formula>
    </cfRule>
    <cfRule type="containsText" dxfId="296" priority="297" operator="containsText" text="Baja">
      <formula>NOT(ISERROR(SEARCH("Baja",H37)))</formula>
    </cfRule>
    <cfRule type="containsText" dxfId="295" priority="298" operator="containsText" text="Media">
      <formula>NOT(ISERROR(SEARCH("Media",H37)))</formula>
    </cfRule>
    <cfRule type="containsText" dxfId="294" priority="299" operator="containsText" text="Alta">
      <formula>NOT(ISERROR(SEARCH("Alta",H37)))</formula>
    </cfRule>
    <cfRule type="containsText" dxfId="293" priority="301" operator="containsText" text="Muy Alta">
      <formula>NOT(ISERROR(SEARCH("Muy Alta",H37)))</formula>
    </cfRule>
  </conditionalFormatting>
  <conditionalFormatting sqref="I37:I41">
    <cfRule type="containsText" dxfId="292" priority="292" operator="containsText" text="Catastrófico">
      <formula>NOT(ISERROR(SEARCH("Catastrófico",I37)))</formula>
    </cfRule>
    <cfRule type="containsText" dxfId="291" priority="293" operator="containsText" text="Mayor">
      <formula>NOT(ISERROR(SEARCH("Mayor",I37)))</formula>
    </cfRule>
    <cfRule type="containsText" dxfId="290" priority="294" operator="containsText" text="Menor">
      <formula>NOT(ISERROR(SEARCH("Menor",I37)))</formula>
    </cfRule>
    <cfRule type="containsText" dxfId="289" priority="295" operator="containsText" text="Leve">
      <formula>NOT(ISERROR(SEARCH("Leve",I37)))</formula>
    </cfRule>
    <cfRule type="containsText" dxfId="288" priority="300" operator="containsText" text="Moderado">
      <formula>NOT(ISERROR(SEARCH("Moderado",I37)))</formula>
    </cfRule>
  </conditionalFormatting>
  <conditionalFormatting sqref="K37:K41">
    <cfRule type="containsText" dxfId="287" priority="287" operator="containsText" text="Media">
      <formula>NOT(ISERROR(SEARCH("Media",K37)))</formula>
    </cfRule>
  </conditionalFormatting>
  <conditionalFormatting sqref="L37:L41">
    <cfRule type="containsText" dxfId="286" priority="286" operator="containsText" text="Moderado">
      <formula>NOT(ISERROR(SEARCH("Moderado",L37)))</formula>
    </cfRule>
  </conditionalFormatting>
  <conditionalFormatting sqref="J37:J41">
    <cfRule type="containsText" dxfId="285" priority="285" operator="containsText" text="Moderado">
      <formula>NOT(ISERROR(SEARCH("Moderado",J37)))</formula>
    </cfRule>
  </conditionalFormatting>
  <conditionalFormatting sqref="J37:J41">
    <cfRule type="containsText" dxfId="284" priority="283" operator="containsText" text="Bajo">
      <formula>NOT(ISERROR(SEARCH("Bajo",J37)))</formula>
    </cfRule>
    <cfRule type="containsText" dxfId="283" priority="284" operator="containsText" text="Extremo">
      <formula>NOT(ISERROR(SEARCH("Extremo",J37)))</formula>
    </cfRule>
  </conditionalFormatting>
  <conditionalFormatting sqref="K37:K41">
    <cfRule type="containsText" dxfId="282" priority="281" operator="containsText" text="Baja">
      <formula>NOT(ISERROR(SEARCH("Baja",K37)))</formula>
    </cfRule>
    <cfRule type="containsText" dxfId="281" priority="282" operator="containsText" text="Muy Baja">
      <formula>NOT(ISERROR(SEARCH("Muy Baja",K37)))</formula>
    </cfRule>
  </conditionalFormatting>
  <conditionalFormatting sqref="K37:K41">
    <cfRule type="containsText" dxfId="280" priority="279" operator="containsText" text="Muy Alta">
      <formula>NOT(ISERROR(SEARCH("Muy Alta",K37)))</formula>
    </cfRule>
    <cfRule type="containsText" dxfId="279" priority="280" operator="containsText" text="Alta">
      <formula>NOT(ISERROR(SEARCH("Alta",K37)))</formula>
    </cfRule>
  </conditionalFormatting>
  <conditionalFormatting sqref="L37:L41">
    <cfRule type="containsText" dxfId="278" priority="275" operator="containsText" text="Catastrófico">
      <formula>NOT(ISERROR(SEARCH("Catastrófico",L37)))</formula>
    </cfRule>
    <cfRule type="containsText" dxfId="277" priority="276" operator="containsText" text="Mayor">
      <formula>NOT(ISERROR(SEARCH("Mayor",L37)))</formula>
    </cfRule>
    <cfRule type="containsText" dxfId="276" priority="277" operator="containsText" text="Menor">
      <formula>NOT(ISERROR(SEARCH("Menor",L37)))</formula>
    </cfRule>
    <cfRule type="containsText" dxfId="275" priority="278" operator="containsText" text="Leve">
      <formula>NOT(ISERROR(SEARCH("Leve",L37)))</formula>
    </cfRule>
  </conditionalFormatting>
  <conditionalFormatting sqref="K42:L42">
    <cfRule type="containsText" dxfId="274" priority="269" operator="containsText" text="3- Moderado">
      <formula>NOT(ISERROR(SEARCH("3- Moderado",K42)))</formula>
    </cfRule>
    <cfRule type="containsText" dxfId="273" priority="270" operator="containsText" text="6- Moderado">
      <formula>NOT(ISERROR(SEARCH("6- Moderado",K42)))</formula>
    </cfRule>
    <cfRule type="containsText" dxfId="272" priority="271" operator="containsText" text="4- Moderado">
      <formula>NOT(ISERROR(SEARCH("4- Moderado",K42)))</formula>
    </cfRule>
    <cfRule type="containsText" dxfId="271" priority="272" operator="containsText" text="3- Bajo">
      <formula>NOT(ISERROR(SEARCH("3- Bajo",K42)))</formula>
    </cfRule>
    <cfRule type="containsText" dxfId="270" priority="273" operator="containsText" text="4- Bajo">
      <formula>NOT(ISERROR(SEARCH("4- Bajo",K42)))</formula>
    </cfRule>
    <cfRule type="containsText" dxfId="269" priority="274" operator="containsText" text="1- Bajo">
      <formula>NOT(ISERROR(SEARCH("1- Bajo",K42)))</formula>
    </cfRule>
  </conditionalFormatting>
  <conditionalFormatting sqref="H42:I42">
    <cfRule type="containsText" dxfId="268" priority="263" operator="containsText" text="3- Moderado">
      <formula>NOT(ISERROR(SEARCH("3- Moderado",H42)))</formula>
    </cfRule>
    <cfRule type="containsText" dxfId="267" priority="264" operator="containsText" text="6- Moderado">
      <formula>NOT(ISERROR(SEARCH("6- Moderado",H42)))</formula>
    </cfRule>
    <cfRule type="containsText" dxfId="266" priority="265" operator="containsText" text="4- Moderado">
      <formula>NOT(ISERROR(SEARCH("4- Moderado",H42)))</formula>
    </cfRule>
    <cfRule type="containsText" dxfId="265" priority="266" operator="containsText" text="3- Bajo">
      <formula>NOT(ISERROR(SEARCH("3- Bajo",H42)))</formula>
    </cfRule>
    <cfRule type="containsText" dxfId="264" priority="267" operator="containsText" text="4- Bajo">
      <formula>NOT(ISERROR(SEARCH("4- Bajo",H42)))</formula>
    </cfRule>
    <cfRule type="containsText" dxfId="263" priority="268" operator="containsText" text="1- Bajo">
      <formula>NOT(ISERROR(SEARCH("1- Bajo",H42)))</formula>
    </cfRule>
  </conditionalFormatting>
  <conditionalFormatting sqref="A42 C42:E42">
    <cfRule type="containsText" dxfId="262" priority="257" operator="containsText" text="3- Moderado">
      <formula>NOT(ISERROR(SEARCH("3- Moderado",A42)))</formula>
    </cfRule>
    <cfRule type="containsText" dxfId="261" priority="258" operator="containsText" text="6- Moderado">
      <formula>NOT(ISERROR(SEARCH("6- Moderado",A42)))</formula>
    </cfRule>
    <cfRule type="containsText" dxfId="260" priority="259" operator="containsText" text="4- Moderado">
      <formula>NOT(ISERROR(SEARCH("4- Moderado",A42)))</formula>
    </cfRule>
    <cfRule type="containsText" dxfId="259" priority="260" operator="containsText" text="3- Bajo">
      <formula>NOT(ISERROR(SEARCH("3- Bajo",A42)))</formula>
    </cfRule>
    <cfRule type="containsText" dxfId="258" priority="261" operator="containsText" text="4- Bajo">
      <formula>NOT(ISERROR(SEARCH("4- Bajo",A42)))</formula>
    </cfRule>
    <cfRule type="containsText" dxfId="257" priority="262" operator="containsText" text="1- Bajo">
      <formula>NOT(ISERROR(SEARCH("1- Bajo",A42)))</formula>
    </cfRule>
  </conditionalFormatting>
  <conditionalFormatting sqref="F42:G42">
    <cfRule type="containsText" dxfId="256" priority="251" operator="containsText" text="3- Moderado">
      <formula>NOT(ISERROR(SEARCH("3- Moderado",F42)))</formula>
    </cfRule>
    <cfRule type="containsText" dxfId="255" priority="252" operator="containsText" text="6- Moderado">
      <formula>NOT(ISERROR(SEARCH("6- Moderado",F42)))</formula>
    </cfRule>
    <cfRule type="containsText" dxfId="254" priority="253" operator="containsText" text="4- Moderado">
      <formula>NOT(ISERROR(SEARCH("4- Moderado",F42)))</formula>
    </cfRule>
    <cfRule type="containsText" dxfId="253" priority="254" operator="containsText" text="3- Bajo">
      <formula>NOT(ISERROR(SEARCH("3- Bajo",F42)))</formula>
    </cfRule>
    <cfRule type="containsText" dxfId="252" priority="255" operator="containsText" text="4- Bajo">
      <formula>NOT(ISERROR(SEARCH("4- Bajo",F42)))</formula>
    </cfRule>
    <cfRule type="containsText" dxfId="251" priority="256" operator="containsText" text="1- Bajo">
      <formula>NOT(ISERROR(SEARCH("1- Bajo",F42)))</formula>
    </cfRule>
  </conditionalFormatting>
  <conditionalFormatting sqref="J42:J46">
    <cfRule type="containsText" dxfId="250" priority="246" operator="containsText" text="Bajo">
      <formula>NOT(ISERROR(SEARCH("Bajo",J42)))</formula>
    </cfRule>
    <cfRule type="containsText" dxfId="249" priority="247" operator="containsText" text="Moderado">
      <formula>NOT(ISERROR(SEARCH("Moderado",J42)))</formula>
    </cfRule>
    <cfRule type="containsText" dxfId="248" priority="248" operator="containsText" text="Alto">
      <formula>NOT(ISERROR(SEARCH("Alto",J42)))</formula>
    </cfRule>
    <cfRule type="containsText" dxfId="247" priority="249" operator="containsText" text="Extremo">
      <formula>NOT(ISERROR(SEARCH("Extremo",J42)))</formula>
    </cfRule>
    <cfRule type="colorScale" priority="250">
      <colorScale>
        <cfvo type="min"/>
        <cfvo type="max"/>
        <color rgb="FFFF7128"/>
        <color rgb="FFFFEF9C"/>
      </colorScale>
    </cfRule>
  </conditionalFormatting>
  <conditionalFormatting sqref="M42:M46">
    <cfRule type="containsText" dxfId="246" priority="221" operator="containsText" text="Moderado">
      <formula>NOT(ISERROR(SEARCH("Moderado",M42)))</formula>
    </cfRule>
    <cfRule type="containsText" dxfId="245" priority="241" operator="containsText" text="Bajo">
      <formula>NOT(ISERROR(SEARCH("Bajo",M42)))</formula>
    </cfRule>
    <cfRule type="containsText" dxfId="244" priority="242" operator="containsText" text="Moderado">
      <formula>NOT(ISERROR(SEARCH("Moderado",M42)))</formula>
    </cfRule>
    <cfRule type="containsText" dxfId="243" priority="243" operator="containsText" text="Alto">
      <formula>NOT(ISERROR(SEARCH("Alto",M42)))</formula>
    </cfRule>
    <cfRule type="containsText" dxfId="242" priority="244" operator="containsText" text="Extremo">
      <formula>NOT(ISERROR(SEARCH("Extremo",M42)))</formula>
    </cfRule>
    <cfRule type="colorScale" priority="245">
      <colorScale>
        <cfvo type="min"/>
        <cfvo type="max"/>
        <color rgb="FFFF7128"/>
        <color rgb="FFFFEF9C"/>
      </colorScale>
    </cfRule>
  </conditionalFormatting>
  <conditionalFormatting sqref="N42">
    <cfRule type="containsText" dxfId="241" priority="235" operator="containsText" text="3- Moderado">
      <formula>NOT(ISERROR(SEARCH("3- Moderado",N42)))</formula>
    </cfRule>
    <cfRule type="containsText" dxfId="240" priority="236" operator="containsText" text="6- Moderado">
      <formula>NOT(ISERROR(SEARCH("6- Moderado",N42)))</formula>
    </cfRule>
    <cfRule type="containsText" dxfId="239" priority="237" operator="containsText" text="4- Moderado">
      <formula>NOT(ISERROR(SEARCH("4- Moderado",N42)))</formula>
    </cfRule>
    <cfRule type="containsText" dxfId="238" priority="238" operator="containsText" text="3- Bajo">
      <formula>NOT(ISERROR(SEARCH("3- Bajo",N42)))</formula>
    </cfRule>
    <cfRule type="containsText" dxfId="237" priority="239" operator="containsText" text="4- Bajo">
      <formula>NOT(ISERROR(SEARCH("4- Bajo",N42)))</formula>
    </cfRule>
    <cfRule type="containsText" dxfId="236" priority="240" operator="containsText" text="1- Bajo">
      <formula>NOT(ISERROR(SEARCH("1- Bajo",N42)))</formula>
    </cfRule>
  </conditionalFormatting>
  <conditionalFormatting sqref="H42:H46">
    <cfRule type="containsText" dxfId="235" priority="222" operator="containsText" text="Muy Alta">
      <formula>NOT(ISERROR(SEARCH("Muy Alta",H42)))</formula>
    </cfRule>
    <cfRule type="containsText" dxfId="234" priority="223" operator="containsText" text="Alta">
      <formula>NOT(ISERROR(SEARCH("Alta",H42)))</formula>
    </cfRule>
    <cfRule type="containsText" dxfId="233" priority="224" operator="containsText" text="Muy Alta">
      <formula>NOT(ISERROR(SEARCH("Muy Alta",H42)))</formula>
    </cfRule>
    <cfRule type="containsText" dxfId="232" priority="229" operator="containsText" text="Muy Baja">
      <formula>NOT(ISERROR(SEARCH("Muy Baja",H42)))</formula>
    </cfRule>
    <cfRule type="containsText" dxfId="231" priority="230" operator="containsText" text="Baja">
      <formula>NOT(ISERROR(SEARCH("Baja",H42)))</formula>
    </cfRule>
    <cfRule type="containsText" dxfId="230" priority="231" operator="containsText" text="Media">
      <formula>NOT(ISERROR(SEARCH("Media",H42)))</formula>
    </cfRule>
    <cfRule type="containsText" dxfId="229" priority="232" operator="containsText" text="Alta">
      <formula>NOT(ISERROR(SEARCH("Alta",H42)))</formula>
    </cfRule>
    <cfRule type="containsText" dxfId="228" priority="234" operator="containsText" text="Muy Alta">
      <formula>NOT(ISERROR(SEARCH("Muy Alta",H42)))</formula>
    </cfRule>
  </conditionalFormatting>
  <conditionalFormatting sqref="I42:I46">
    <cfRule type="containsText" dxfId="227" priority="225" operator="containsText" text="Catastrófico">
      <formula>NOT(ISERROR(SEARCH("Catastrófico",I42)))</formula>
    </cfRule>
    <cfRule type="containsText" dxfId="226" priority="226" operator="containsText" text="Mayor">
      <formula>NOT(ISERROR(SEARCH("Mayor",I42)))</formula>
    </cfRule>
    <cfRule type="containsText" dxfId="225" priority="227" operator="containsText" text="Menor">
      <formula>NOT(ISERROR(SEARCH("Menor",I42)))</formula>
    </cfRule>
    <cfRule type="containsText" dxfId="224" priority="228" operator="containsText" text="Leve">
      <formula>NOT(ISERROR(SEARCH("Leve",I42)))</formula>
    </cfRule>
    <cfRule type="containsText" dxfId="223" priority="233" operator="containsText" text="Moderado">
      <formula>NOT(ISERROR(SEARCH("Moderado",I42)))</formula>
    </cfRule>
  </conditionalFormatting>
  <conditionalFormatting sqref="K42:K46">
    <cfRule type="containsText" dxfId="222" priority="220" operator="containsText" text="Media">
      <formula>NOT(ISERROR(SEARCH("Media",K42)))</formula>
    </cfRule>
  </conditionalFormatting>
  <conditionalFormatting sqref="L42:L46">
    <cfRule type="containsText" dxfId="221" priority="219" operator="containsText" text="Moderado">
      <formula>NOT(ISERROR(SEARCH("Moderado",L42)))</formula>
    </cfRule>
  </conditionalFormatting>
  <conditionalFormatting sqref="J42:J46">
    <cfRule type="containsText" dxfId="220" priority="218" operator="containsText" text="Moderado">
      <formula>NOT(ISERROR(SEARCH("Moderado",J42)))</formula>
    </cfRule>
  </conditionalFormatting>
  <conditionalFormatting sqref="J42:J46">
    <cfRule type="containsText" dxfId="219" priority="216" operator="containsText" text="Bajo">
      <formula>NOT(ISERROR(SEARCH("Bajo",J42)))</formula>
    </cfRule>
    <cfRule type="containsText" dxfId="218" priority="217" operator="containsText" text="Extremo">
      <formula>NOT(ISERROR(SEARCH("Extremo",J42)))</formula>
    </cfRule>
  </conditionalFormatting>
  <conditionalFormatting sqref="K42:K46">
    <cfRule type="containsText" dxfId="217" priority="214" operator="containsText" text="Baja">
      <formula>NOT(ISERROR(SEARCH("Baja",K42)))</formula>
    </cfRule>
    <cfRule type="containsText" dxfId="216" priority="215" operator="containsText" text="Muy Baja">
      <formula>NOT(ISERROR(SEARCH("Muy Baja",K42)))</formula>
    </cfRule>
  </conditionalFormatting>
  <conditionalFormatting sqref="K42:K46">
    <cfRule type="containsText" dxfId="215" priority="212" operator="containsText" text="Muy Alta">
      <formula>NOT(ISERROR(SEARCH("Muy Alta",K42)))</formula>
    </cfRule>
    <cfRule type="containsText" dxfId="214" priority="213" operator="containsText" text="Alta">
      <formula>NOT(ISERROR(SEARCH("Alta",K42)))</formula>
    </cfRule>
  </conditionalFormatting>
  <conditionalFormatting sqref="L42:L46">
    <cfRule type="containsText" dxfId="213" priority="208" operator="containsText" text="Catastrófico">
      <formula>NOT(ISERROR(SEARCH("Catastrófico",L42)))</formula>
    </cfRule>
    <cfRule type="containsText" dxfId="212" priority="209" operator="containsText" text="Mayor">
      <formula>NOT(ISERROR(SEARCH("Mayor",L42)))</formula>
    </cfRule>
    <cfRule type="containsText" dxfId="211" priority="210" operator="containsText" text="Menor">
      <formula>NOT(ISERROR(SEARCH("Menor",L42)))</formula>
    </cfRule>
    <cfRule type="containsText" dxfId="210" priority="211" operator="containsText" text="Leve">
      <formula>NOT(ISERROR(SEARCH("Leve",L42)))</formula>
    </cfRule>
  </conditionalFormatting>
  <conditionalFormatting sqref="K47:L47">
    <cfRule type="containsText" dxfId="209" priority="202" operator="containsText" text="3- Moderado">
      <formula>NOT(ISERROR(SEARCH("3- Moderado",K47)))</formula>
    </cfRule>
    <cfRule type="containsText" dxfId="208" priority="203" operator="containsText" text="6- Moderado">
      <formula>NOT(ISERROR(SEARCH("6- Moderado",K47)))</formula>
    </cfRule>
    <cfRule type="containsText" dxfId="207" priority="204" operator="containsText" text="4- Moderado">
      <formula>NOT(ISERROR(SEARCH("4- Moderado",K47)))</formula>
    </cfRule>
    <cfRule type="containsText" dxfId="206" priority="205" operator="containsText" text="3- Bajo">
      <formula>NOT(ISERROR(SEARCH("3- Bajo",K47)))</formula>
    </cfRule>
    <cfRule type="containsText" dxfId="205" priority="206" operator="containsText" text="4- Bajo">
      <formula>NOT(ISERROR(SEARCH("4- Bajo",K47)))</formula>
    </cfRule>
    <cfRule type="containsText" dxfId="204" priority="207" operator="containsText" text="1- Bajo">
      <formula>NOT(ISERROR(SEARCH("1- Bajo",K47)))</formula>
    </cfRule>
  </conditionalFormatting>
  <conditionalFormatting sqref="H47:I47">
    <cfRule type="containsText" dxfId="203" priority="196" operator="containsText" text="3- Moderado">
      <formula>NOT(ISERROR(SEARCH("3- Moderado",H47)))</formula>
    </cfRule>
    <cfRule type="containsText" dxfId="202" priority="197" operator="containsText" text="6- Moderado">
      <formula>NOT(ISERROR(SEARCH("6- Moderado",H47)))</formula>
    </cfRule>
    <cfRule type="containsText" dxfId="201" priority="198" operator="containsText" text="4- Moderado">
      <formula>NOT(ISERROR(SEARCH("4- Moderado",H47)))</formula>
    </cfRule>
    <cfRule type="containsText" dxfId="200" priority="199" operator="containsText" text="3- Bajo">
      <formula>NOT(ISERROR(SEARCH("3- Bajo",H47)))</formula>
    </cfRule>
    <cfRule type="containsText" dxfId="199" priority="200" operator="containsText" text="4- Bajo">
      <formula>NOT(ISERROR(SEARCH("4- Bajo",H47)))</formula>
    </cfRule>
    <cfRule type="containsText" dxfId="198" priority="201" operator="containsText" text="1- Bajo">
      <formula>NOT(ISERROR(SEARCH("1- Bajo",H47)))</formula>
    </cfRule>
  </conditionalFormatting>
  <conditionalFormatting sqref="A47 C47:E47">
    <cfRule type="containsText" dxfId="197" priority="190" operator="containsText" text="3- Moderado">
      <formula>NOT(ISERROR(SEARCH("3- Moderado",A47)))</formula>
    </cfRule>
    <cfRule type="containsText" dxfId="196" priority="191" operator="containsText" text="6- Moderado">
      <formula>NOT(ISERROR(SEARCH("6- Moderado",A47)))</formula>
    </cfRule>
    <cfRule type="containsText" dxfId="195" priority="192" operator="containsText" text="4- Moderado">
      <formula>NOT(ISERROR(SEARCH("4- Moderado",A47)))</formula>
    </cfRule>
    <cfRule type="containsText" dxfId="194" priority="193" operator="containsText" text="3- Bajo">
      <formula>NOT(ISERROR(SEARCH("3- Bajo",A47)))</formula>
    </cfRule>
    <cfRule type="containsText" dxfId="193" priority="194" operator="containsText" text="4- Bajo">
      <formula>NOT(ISERROR(SEARCH("4- Bajo",A47)))</formula>
    </cfRule>
    <cfRule type="containsText" dxfId="192" priority="195" operator="containsText" text="1- Bajo">
      <formula>NOT(ISERROR(SEARCH("1- Bajo",A47)))</formula>
    </cfRule>
  </conditionalFormatting>
  <conditionalFormatting sqref="F47:G47">
    <cfRule type="containsText" dxfId="191" priority="184" operator="containsText" text="3- Moderado">
      <formula>NOT(ISERROR(SEARCH("3- Moderado",F47)))</formula>
    </cfRule>
    <cfRule type="containsText" dxfId="190" priority="185" operator="containsText" text="6- Moderado">
      <formula>NOT(ISERROR(SEARCH("6- Moderado",F47)))</formula>
    </cfRule>
    <cfRule type="containsText" dxfId="189" priority="186" operator="containsText" text="4- Moderado">
      <formula>NOT(ISERROR(SEARCH("4- Moderado",F47)))</formula>
    </cfRule>
    <cfRule type="containsText" dxfId="188" priority="187" operator="containsText" text="3- Bajo">
      <formula>NOT(ISERROR(SEARCH("3- Bajo",F47)))</formula>
    </cfRule>
    <cfRule type="containsText" dxfId="187" priority="188" operator="containsText" text="4- Bajo">
      <formula>NOT(ISERROR(SEARCH("4- Bajo",F47)))</formula>
    </cfRule>
    <cfRule type="containsText" dxfId="186" priority="189" operator="containsText" text="1- Bajo">
      <formula>NOT(ISERROR(SEARCH("1- Bajo",F47)))</formula>
    </cfRule>
  </conditionalFormatting>
  <conditionalFormatting sqref="J47:J51">
    <cfRule type="containsText" dxfId="185" priority="179" operator="containsText" text="Bajo">
      <formula>NOT(ISERROR(SEARCH("Bajo",J47)))</formula>
    </cfRule>
    <cfRule type="containsText" dxfId="184" priority="180" operator="containsText" text="Moderado">
      <formula>NOT(ISERROR(SEARCH("Moderado",J47)))</formula>
    </cfRule>
    <cfRule type="containsText" dxfId="183" priority="181" operator="containsText" text="Alto">
      <formula>NOT(ISERROR(SEARCH("Alto",J47)))</formula>
    </cfRule>
    <cfRule type="containsText" dxfId="182" priority="182" operator="containsText" text="Extremo">
      <formula>NOT(ISERROR(SEARCH("Extremo",J47)))</formula>
    </cfRule>
    <cfRule type="colorScale" priority="183">
      <colorScale>
        <cfvo type="min"/>
        <cfvo type="max"/>
        <color rgb="FFFF7128"/>
        <color rgb="FFFFEF9C"/>
      </colorScale>
    </cfRule>
  </conditionalFormatting>
  <conditionalFormatting sqref="M47:M51">
    <cfRule type="containsText" dxfId="181" priority="154" operator="containsText" text="Moderado">
      <formula>NOT(ISERROR(SEARCH("Moderado",M47)))</formula>
    </cfRule>
    <cfRule type="containsText" dxfId="180" priority="174" operator="containsText" text="Bajo">
      <formula>NOT(ISERROR(SEARCH("Bajo",M47)))</formula>
    </cfRule>
    <cfRule type="containsText" dxfId="179" priority="175" operator="containsText" text="Moderado">
      <formula>NOT(ISERROR(SEARCH("Moderado",M47)))</formula>
    </cfRule>
    <cfRule type="containsText" dxfId="178" priority="176" operator="containsText" text="Alto">
      <formula>NOT(ISERROR(SEARCH("Alto",M47)))</formula>
    </cfRule>
    <cfRule type="containsText" dxfId="177" priority="177" operator="containsText" text="Extremo">
      <formula>NOT(ISERROR(SEARCH("Extremo",M47)))</formula>
    </cfRule>
    <cfRule type="colorScale" priority="178">
      <colorScale>
        <cfvo type="min"/>
        <cfvo type="max"/>
        <color rgb="FFFF7128"/>
        <color rgb="FFFFEF9C"/>
      </colorScale>
    </cfRule>
  </conditionalFormatting>
  <conditionalFormatting sqref="N47">
    <cfRule type="containsText" dxfId="176" priority="168" operator="containsText" text="3- Moderado">
      <formula>NOT(ISERROR(SEARCH("3- Moderado",N47)))</formula>
    </cfRule>
    <cfRule type="containsText" dxfId="175" priority="169" operator="containsText" text="6- Moderado">
      <formula>NOT(ISERROR(SEARCH("6- Moderado",N47)))</formula>
    </cfRule>
    <cfRule type="containsText" dxfId="174" priority="170" operator="containsText" text="4- Moderado">
      <formula>NOT(ISERROR(SEARCH("4- Moderado",N47)))</formula>
    </cfRule>
    <cfRule type="containsText" dxfId="173" priority="171" operator="containsText" text="3- Bajo">
      <formula>NOT(ISERROR(SEARCH("3- Bajo",N47)))</formula>
    </cfRule>
    <cfRule type="containsText" dxfId="172" priority="172" operator="containsText" text="4- Bajo">
      <formula>NOT(ISERROR(SEARCH("4- Bajo",N47)))</formula>
    </cfRule>
    <cfRule type="containsText" dxfId="171" priority="173" operator="containsText" text="1- Bajo">
      <formula>NOT(ISERROR(SEARCH("1- Bajo",N47)))</formula>
    </cfRule>
  </conditionalFormatting>
  <conditionalFormatting sqref="H47:H51">
    <cfRule type="containsText" dxfId="170" priority="155" operator="containsText" text="Muy Alta">
      <formula>NOT(ISERROR(SEARCH("Muy Alta",H47)))</formula>
    </cfRule>
    <cfRule type="containsText" dxfId="169" priority="156" operator="containsText" text="Alta">
      <formula>NOT(ISERROR(SEARCH("Alta",H47)))</formula>
    </cfRule>
    <cfRule type="containsText" dxfId="168" priority="157" operator="containsText" text="Muy Alta">
      <formula>NOT(ISERROR(SEARCH("Muy Alta",H47)))</formula>
    </cfRule>
    <cfRule type="containsText" dxfId="167" priority="162" operator="containsText" text="Muy Baja">
      <formula>NOT(ISERROR(SEARCH("Muy Baja",H47)))</formula>
    </cfRule>
    <cfRule type="containsText" dxfId="166" priority="163" operator="containsText" text="Baja">
      <formula>NOT(ISERROR(SEARCH("Baja",H47)))</formula>
    </cfRule>
    <cfRule type="containsText" dxfId="165" priority="164" operator="containsText" text="Media">
      <formula>NOT(ISERROR(SEARCH("Media",H47)))</formula>
    </cfRule>
    <cfRule type="containsText" dxfId="164" priority="165" operator="containsText" text="Alta">
      <formula>NOT(ISERROR(SEARCH("Alta",H47)))</formula>
    </cfRule>
    <cfRule type="containsText" dxfId="163" priority="167" operator="containsText" text="Muy Alta">
      <formula>NOT(ISERROR(SEARCH("Muy Alta",H47)))</formula>
    </cfRule>
  </conditionalFormatting>
  <conditionalFormatting sqref="I47:I51">
    <cfRule type="containsText" dxfId="162" priority="158" operator="containsText" text="Catastrófico">
      <formula>NOT(ISERROR(SEARCH("Catastrófico",I47)))</formula>
    </cfRule>
    <cfRule type="containsText" dxfId="161" priority="159" operator="containsText" text="Mayor">
      <formula>NOT(ISERROR(SEARCH("Mayor",I47)))</formula>
    </cfRule>
    <cfRule type="containsText" dxfId="160" priority="160" operator="containsText" text="Menor">
      <formula>NOT(ISERROR(SEARCH("Menor",I47)))</formula>
    </cfRule>
    <cfRule type="containsText" dxfId="159" priority="161" operator="containsText" text="Leve">
      <formula>NOT(ISERROR(SEARCH("Leve",I47)))</formula>
    </cfRule>
    <cfRule type="containsText" dxfId="158" priority="166" operator="containsText" text="Moderado">
      <formula>NOT(ISERROR(SEARCH("Moderado",I47)))</formula>
    </cfRule>
  </conditionalFormatting>
  <conditionalFormatting sqref="K47:K51">
    <cfRule type="containsText" dxfId="157" priority="153" operator="containsText" text="Media">
      <formula>NOT(ISERROR(SEARCH("Media",K47)))</formula>
    </cfRule>
  </conditionalFormatting>
  <conditionalFormatting sqref="L47:L51">
    <cfRule type="containsText" dxfId="156" priority="152" operator="containsText" text="Moderado">
      <formula>NOT(ISERROR(SEARCH("Moderado",L47)))</formula>
    </cfRule>
  </conditionalFormatting>
  <conditionalFormatting sqref="J47:J51">
    <cfRule type="containsText" dxfId="155" priority="151" operator="containsText" text="Moderado">
      <formula>NOT(ISERROR(SEARCH("Moderado",J47)))</formula>
    </cfRule>
  </conditionalFormatting>
  <conditionalFormatting sqref="J47:J51">
    <cfRule type="containsText" dxfId="154" priority="149" operator="containsText" text="Bajo">
      <formula>NOT(ISERROR(SEARCH("Bajo",J47)))</formula>
    </cfRule>
    <cfRule type="containsText" dxfId="153" priority="150" operator="containsText" text="Extremo">
      <formula>NOT(ISERROR(SEARCH("Extremo",J47)))</formula>
    </cfRule>
  </conditionalFormatting>
  <conditionalFormatting sqref="K47:K51">
    <cfRule type="containsText" dxfId="152" priority="147" operator="containsText" text="Baja">
      <formula>NOT(ISERROR(SEARCH("Baja",K47)))</formula>
    </cfRule>
    <cfRule type="containsText" dxfId="151" priority="148" operator="containsText" text="Muy Baja">
      <formula>NOT(ISERROR(SEARCH("Muy Baja",K47)))</formula>
    </cfRule>
  </conditionalFormatting>
  <conditionalFormatting sqref="K47:K51">
    <cfRule type="containsText" dxfId="150" priority="145" operator="containsText" text="Muy Alta">
      <formula>NOT(ISERROR(SEARCH("Muy Alta",K47)))</formula>
    </cfRule>
    <cfRule type="containsText" dxfId="149" priority="146" operator="containsText" text="Alta">
      <formula>NOT(ISERROR(SEARCH("Alta",K47)))</formula>
    </cfRule>
  </conditionalFormatting>
  <conditionalFormatting sqref="L47:L51">
    <cfRule type="containsText" dxfId="148" priority="141" operator="containsText" text="Catastrófico">
      <formula>NOT(ISERROR(SEARCH("Catastrófico",L47)))</formula>
    </cfRule>
    <cfRule type="containsText" dxfId="147" priority="142" operator="containsText" text="Mayor">
      <formula>NOT(ISERROR(SEARCH("Mayor",L47)))</formula>
    </cfRule>
    <cfRule type="containsText" dxfId="146" priority="143" operator="containsText" text="Menor">
      <formula>NOT(ISERROR(SEARCH("Menor",L47)))</formula>
    </cfRule>
    <cfRule type="containsText" dxfId="145" priority="144" operator="containsText" text="Leve">
      <formula>NOT(ISERROR(SEARCH("Leve",L47)))</formula>
    </cfRule>
  </conditionalFormatting>
  <conditionalFormatting sqref="K52:L52">
    <cfRule type="containsText" dxfId="144" priority="135" operator="containsText" text="3- Moderado">
      <formula>NOT(ISERROR(SEARCH("3- Moderado",K52)))</formula>
    </cfRule>
    <cfRule type="containsText" dxfId="143" priority="136" operator="containsText" text="6- Moderado">
      <formula>NOT(ISERROR(SEARCH("6- Moderado",K52)))</formula>
    </cfRule>
    <cfRule type="containsText" dxfId="142" priority="137" operator="containsText" text="4- Moderado">
      <formula>NOT(ISERROR(SEARCH("4- Moderado",K52)))</formula>
    </cfRule>
    <cfRule type="containsText" dxfId="141" priority="138" operator="containsText" text="3- Bajo">
      <formula>NOT(ISERROR(SEARCH("3- Bajo",K52)))</formula>
    </cfRule>
    <cfRule type="containsText" dxfId="140" priority="139" operator="containsText" text="4- Bajo">
      <formula>NOT(ISERROR(SEARCH("4- Bajo",K52)))</formula>
    </cfRule>
    <cfRule type="containsText" dxfId="139" priority="140" operator="containsText" text="1- Bajo">
      <formula>NOT(ISERROR(SEARCH("1- Bajo",K52)))</formula>
    </cfRule>
  </conditionalFormatting>
  <conditionalFormatting sqref="H52:I52">
    <cfRule type="containsText" dxfId="138" priority="129" operator="containsText" text="3- Moderado">
      <formula>NOT(ISERROR(SEARCH("3- Moderado",H52)))</formula>
    </cfRule>
    <cfRule type="containsText" dxfId="137" priority="130" operator="containsText" text="6- Moderado">
      <formula>NOT(ISERROR(SEARCH("6- Moderado",H52)))</formula>
    </cfRule>
    <cfRule type="containsText" dxfId="136" priority="131" operator="containsText" text="4- Moderado">
      <formula>NOT(ISERROR(SEARCH("4- Moderado",H52)))</formula>
    </cfRule>
    <cfRule type="containsText" dxfId="135" priority="132" operator="containsText" text="3- Bajo">
      <formula>NOT(ISERROR(SEARCH("3- Bajo",H52)))</formula>
    </cfRule>
    <cfRule type="containsText" dxfId="134" priority="133" operator="containsText" text="4- Bajo">
      <formula>NOT(ISERROR(SEARCH("4- Bajo",H52)))</formula>
    </cfRule>
    <cfRule type="containsText" dxfId="133" priority="134" operator="containsText" text="1- Bajo">
      <formula>NOT(ISERROR(SEARCH("1- Bajo",H52)))</formula>
    </cfRule>
  </conditionalFormatting>
  <conditionalFormatting sqref="A52 C52:E52">
    <cfRule type="containsText" dxfId="132" priority="123" operator="containsText" text="3- Moderado">
      <formula>NOT(ISERROR(SEARCH("3- Moderado",A52)))</formula>
    </cfRule>
    <cfRule type="containsText" dxfId="131" priority="124" operator="containsText" text="6- Moderado">
      <formula>NOT(ISERROR(SEARCH("6- Moderado",A52)))</formula>
    </cfRule>
    <cfRule type="containsText" dxfId="130" priority="125" operator="containsText" text="4- Moderado">
      <formula>NOT(ISERROR(SEARCH("4- Moderado",A52)))</formula>
    </cfRule>
    <cfRule type="containsText" dxfId="129" priority="126" operator="containsText" text="3- Bajo">
      <formula>NOT(ISERROR(SEARCH("3- Bajo",A52)))</formula>
    </cfRule>
    <cfRule type="containsText" dxfId="128" priority="127" operator="containsText" text="4- Bajo">
      <formula>NOT(ISERROR(SEARCH("4- Bajo",A52)))</formula>
    </cfRule>
    <cfRule type="containsText" dxfId="127" priority="128" operator="containsText" text="1- Bajo">
      <formula>NOT(ISERROR(SEARCH("1- Bajo",A52)))</formula>
    </cfRule>
  </conditionalFormatting>
  <conditionalFormatting sqref="F52:G52">
    <cfRule type="containsText" dxfId="126" priority="117" operator="containsText" text="3- Moderado">
      <formula>NOT(ISERROR(SEARCH("3- Moderado",F52)))</formula>
    </cfRule>
    <cfRule type="containsText" dxfId="125" priority="118" operator="containsText" text="6- Moderado">
      <formula>NOT(ISERROR(SEARCH("6- Moderado",F52)))</formula>
    </cfRule>
    <cfRule type="containsText" dxfId="124" priority="119" operator="containsText" text="4- Moderado">
      <formula>NOT(ISERROR(SEARCH("4- Moderado",F52)))</formula>
    </cfRule>
    <cfRule type="containsText" dxfId="123" priority="120" operator="containsText" text="3- Bajo">
      <formula>NOT(ISERROR(SEARCH("3- Bajo",F52)))</formula>
    </cfRule>
    <cfRule type="containsText" dxfId="122" priority="121" operator="containsText" text="4- Bajo">
      <formula>NOT(ISERROR(SEARCH("4- Bajo",F52)))</formula>
    </cfRule>
    <cfRule type="containsText" dxfId="121" priority="122" operator="containsText" text="1- Bajo">
      <formula>NOT(ISERROR(SEARCH("1- Bajo",F52)))</formula>
    </cfRule>
  </conditionalFormatting>
  <conditionalFormatting sqref="J52:J56">
    <cfRule type="containsText" dxfId="120" priority="112" operator="containsText" text="Bajo">
      <formula>NOT(ISERROR(SEARCH("Bajo",J52)))</formula>
    </cfRule>
    <cfRule type="containsText" dxfId="119" priority="113" operator="containsText" text="Moderado">
      <formula>NOT(ISERROR(SEARCH("Moderado",J52)))</formula>
    </cfRule>
    <cfRule type="containsText" dxfId="118" priority="114" operator="containsText" text="Alto">
      <formula>NOT(ISERROR(SEARCH("Alto",J52)))</formula>
    </cfRule>
    <cfRule type="containsText" dxfId="117" priority="115" operator="containsText" text="Extremo">
      <formula>NOT(ISERROR(SEARCH("Extremo",J52)))</formula>
    </cfRule>
    <cfRule type="colorScale" priority="116">
      <colorScale>
        <cfvo type="min"/>
        <cfvo type="max"/>
        <color rgb="FFFF7128"/>
        <color rgb="FFFFEF9C"/>
      </colorScale>
    </cfRule>
  </conditionalFormatting>
  <conditionalFormatting sqref="M52:M56">
    <cfRule type="containsText" dxfId="116" priority="87" operator="containsText" text="Moderado">
      <formula>NOT(ISERROR(SEARCH("Moderado",M52)))</formula>
    </cfRule>
    <cfRule type="containsText" dxfId="115" priority="107" operator="containsText" text="Bajo">
      <formula>NOT(ISERROR(SEARCH("Bajo",M52)))</formula>
    </cfRule>
    <cfRule type="containsText" dxfId="114" priority="108" operator="containsText" text="Moderado">
      <formula>NOT(ISERROR(SEARCH("Moderado",M52)))</formula>
    </cfRule>
    <cfRule type="containsText" dxfId="113" priority="109" operator="containsText" text="Alto">
      <formula>NOT(ISERROR(SEARCH("Alto",M52)))</formula>
    </cfRule>
    <cfRule type="containsText" dxfId="112" priority="110" operator="containsText" text="Extremo">
      <formula>NOT(ISERROR(SEARCH("Extremo",M52)))</formula>
    </cfRule>
    <cfRule type="colorScale" priority="111">
      <colorScale>
        <cfvo type="min"/>
        <cfvo type="max"/>
        <color rgb="FFFF7128"/>
        <color rgb="FFFFEF9C"/>
      </colorScale>
    </cfRule>
  </conditionalFormatting>
  <conditionalFormatting sqref="N52">
    <cfRule type="containsText" dxfId="111" priority="101" operator="containsText" text="3- Moderado">
      <formula>NOT(ISERROR(SEARCH("3- Moderado",N52)))</formula>
    </cfRule>
    <cfRule type="containsText" dxfId="110" priority="102" operator="containsText" text="6- Moderado">
      <formula>NOT(ISERROR(SEARCH("6- Moderado",N52)))</formula>
    </cfRule>
    <cfRule type="containsText" dxfId="109" priority="103" operator="containsText" text="4- Moderado">
      <formula>NOT(ISERROR(SEARCH("4- Moderado",N52)))</formula>
    </cfRule>
    <cfRule type="containsText" dxfId="108" priority="104" operator="containsText" text="3- Bajo">
      <formula>NOT(ISERROR(SEARCH("3- Bajo",N52)))</formula>
    </cfRule>
    <cfRule type="containsText" dxfId="107" priority="105" operator="containsText" text="4- Bajo">
      <formula>NOT(ISERROR(SEARCH("4- Bajo",N52)))</formula>
    </cfRule>
    <cfRule type="containsText" dxfId="106" priority="106" operator="containsText" text="1- Bajo">
      <formula>NOT(ISERROR(SEARCH("1- Bajo",N52)))</formula>
    </cfRule>
  </conditionalFormatting>
  <conditionalFormatting sqref="H52:H56">
    <cfRule type="containsText" dxfId="105" priority="88" operator="containsText" text="Muy Alta">
      <formula>NOT(ISERROR(SEARCH("Muy Alta",H52)))</formula>
    </cfRule>
    <cfRule type="containsText" dxfId="104" priority="89" operator="containsText" text="Alta">
      <formula>NOT(ISERROR(SEARCH("Alta",H52)))</formula>
    </cfRule>
    <cfRule type="containsText" dxfId="103" priority="90" operator="containsText" text="Muy Alta">
      <formula>NOT(ISERROR(SEARCH("Muy Alta",H52)))</formula>
    </cfRule>
    <cfRule type="containsText" dxfId="102" priority="95" operator="containsText" text="Muy Baja">
      <formula>NOT(ISERROR(SEARCH("Muy Baja",H52)))</formula>
    </cfRule>
    <cfRule type="containsText" dxfId="101" priority="96" operator="containsText" text="Baja">
      <formula>NOT(ISERROR(SEARCH("Baja",H52)))</formula>
    </cfRule>
    <cfRule type="containsText" dxfId="100" priority="97" operator="containsText" text="Media">
      <formula>NOT(ISERROR(SEARCH("Media",H52)))</formula>
    </cfRule>
    <cfRule type="containsText" dxfId="99" priority="98" operator="containsText" text="Alta">
      <formula>NOT(ISERROR(SEARCH("Alta",H52)))</formula>
    </cfRule>
    <cfRule type="containsText" dxfId="98" priority="100" operator="containsText" text="Muy Alta">
      <formula>NOT(ISERROR(SEARCH("Muy Alta",H52)))</formula>
    </cfRule>
  </conditionalFormatting>
  <conditionalFormatting sqref="I52:I56">
    <cfRule type="containsText" dxfId="97" priority="91" operator="containsText" text="Catastrófico">
      <formula>NOT(ISERROR(SEARCH("Catastrófico",I52)))</formula>
    </cfRule>
    <cfRule type="containsText" dxfId="96" priority="92" operator="containsText" text="Mayor">
      <formula>NOT(ISERROR(SEARCH("Mayor",I52)))</formula>
    </cfRule>
    <cfRule type="containsText" dxfId="95" priority="93" operator="containsText" text="Menor">
      <formula>NOT(ISERROR(SEARCH("Menor",I52)))</formula>
    </cfRule>
    <cfRule type="containsText" dxfId="94" priority="94" operator="containsText" text="Leve">
      <formula>NOT(ISERROR(SEARCH("Leve",I52)))</formula>
    </cfRule>
    <cfRule type="containsText" dxfId="93" priority="99" operator="containsText" text="Moderado">
      <formula>NOT(ISERROR(SEARCH("Moderado",I52)))</formula>
    </cfRule>
  </conditionalFormatting>
  <conditionalFormatting sqref="K52:K56">
    <cfRule type="containsText" dxfId="92" priority="86" operator="containsText" text="Media">
      <formula>NOT(ISERROR(SEARCH("Media",K52)))</formula>
    </cfRule>
  </conditionalFormatting>
  <conditionalFormatting sqref="L52:L56">
    <cfRule type="containsText" dxfId="91" priority="85" operator="containsText" text="Moderado">
      <formula>NOT(ISERROR(SEARCH("Moderado",L52)))</formula>
    </cfRule>
  </conditionalFormatting>
  <conditionalFormatting sqref="J52:J56">
    <cfRule type="containsText" dxfId="90" priority="84" operator="containsText" text="Moderado">
      <formula>NOT(ISERROR(SEARCH("Moderado",J52)))</formula>
    </cfRule>
  </conditionalFormatting>
  <conditionalFormatting sqref="J52:J56">
    <cfRule type="containsText" dxfId="89" priority="82" operator="containsText" text="Bajo">
      <formula>NOT(ISERROR(SEARCH("Bajo",J52)))</formula>
    </cfRule>
    <cfRule type="containsText" dxfId="88" priority="83" operator="containsText" text="Extremo">
      <formula>NOT(ISERROR(SEARCH("Extremo",J52)))</formula>
    </cfRule>
  </conditionalFormatting>
  <conditionalFormatting sqref="K52:K56">
    <cfRule type="containsText" dxfId="87" priority="80" operator="containsText" text="Baja">
      <formula>NOT(ISERROR(SEARCH("Baja",K52)))</formula>
    </cfRule>
    <cfRule type="containsText" dxfId="86" priority="81" operator="containsText" text="Muy Baja">
      <formula>NOT(ISERROR(SEARCH("Muy Baja",K52)))</formula>
    </cfRule>
  </conditionalFormatting>
  <conditionalFormatting sqref="K52:K56">
    <cfRule type="containsText" dxfId="85" priority="78" operator="containsText" text="Muy Alta">
      <formula>NOT(ISERROR(SEARCH("Muy Alta",K52)))</formula>
    </cfRule>
    <cfRule type="containsText" dxfId="84" priority="79" operator="containsText" text="Alta">
      <formula>NOT(ISERROR(SEARCH("Alta",K52)))</formula>
    </cfRule>
  </conditionalFormatting>
  <conditionalFormatting sqref="L52:L56">
    <cfRule type="containsText" dxfId="83" priority="74" operator="containsText" text="Catastrófico">
      <formula>NOT(ISERROR(SEARCH("Catastrófico",L52)))</formula>
    </cfRule>
    <cfRule type="containsText" dxfId="82" priority="75" operator="containsText" text="Mayor">
      <formula>NOT(ISERROR(SEARCH("Mayor",L52)))</formula>
    </cfRule>
    <cfRule type="containsText" dxfId="81" priority="76" operator="containsText" text="Menor">
      <formula>NOT(ISERROR(SEARCH("Menor",L52)))</formula>
    </cfRule>
    <cfRule type="containsText" dxfId="80" priority="77" operator="containsText" text="Leve">
      <formula>NOT(ISERROR(SEARCH("Leve",L52)))</formula>
    </cfRule>
  </conditionalFormatting>
  <conditionalFormatting sqref="K25:L25">
    <cfRule type="containsText" dxfId="79" priority="68" operator="containsText" text="3- Moderado">
      <formula>NOT(ISERROR(SEARCH("3- Moderado",K25)))</formula>
    </cfRule>
    <cfRule type="containsText" dxfId="78" priority="69" operator="containsText" text="6- Moderado">
      <formula>NOT(ISERROR(SEARCH("6- Moderado",K25)))</formula>
    </cfRule>
    <cfRule type="containsText" dxfId="77" priority="70" operator="containsText" text="4- Moderado">
      <formula>NOT(ISERROR(SEARCH("4- Moderado",K25)))</formula>
    </cfRule>
    <cfRule type="containsText" dxfId="76" priority="71" operator="containsText" text="3- Bajo">
      <formula>NOT(ISERROR(SEARCH("3- Bajo",K25)))</formula>
    </cfRule>
    <cfRule type="containsText" dxfId="75" priority="72" operator="containsText" text="4- Bajo">
      <formula>NOT(ISERROR(SEARCH("4- Bajo",K25)))</formula>
    </cfRule>
    <cfRule type="containsText" dxfId="74" priority="73" operator="containsText" text="1- Bajo">
      <formula>NOT(ISERROR(SEARCH("1- Bajo",K25)))</formula>
    </cfRule>
  </conditionalFormatting>
  <conditionalFormatting sqref="H25:I25">
    <cfRule type="containsText" dxfId="73" priority="62" operator="containsText" text="3- Moderado">
      <formula>NOT(ISERROR(SEARCH("3- Moderado",H25)))</formula>
    </cfRule>
    <cfRule type="containsText" dxfId="72" priority="63" operator="containsText" text="6- Moderado">
      <formula>NOT(ISERROR(SEARCH("6- Moderado",H25)))</formula>
    </cfRule>
    <cfRule type="containsText" dxfId="71" priority="64" operator="containsText" text="4- Moderado">
      <formula>NOT(ISERROR(SEARCH("4- Moderado",H25)))</formula>
    </cfRule>
    <cfRule type="containsText" dxfId="70" priority="65" operator="containsText" text="3- Bajo">
      <formula>NOT(ISERROR(SEARCH("3- Bajo",H25)))</formula>
    </cfRule>
    <cfRule type="containsText" dxfId="69" priority="66" operator="containsText" text="4- Bajo">
      <formula>NOT(ISERROR(SEARCH("4- Bajo",H25)))</formula>
    </cfRule>
    <cfRule type="containsText" dxfId="68" priority="67" operator="containsText" text="1- Bajo">
      <formula>NOT(ISERROR(SEARCH("1- Bajo",H25)))</formula>
    </cfRule>
  </conditionalFormatting>
  <conditionalFormatting sqref="A25 C25:E25">
    <cfRule type="containsText" dxfId="67" priority="56" operator="containsText" text="3- Moderado">
      <formula>NOT(ISERROR(SEARCH("3- Moderado",A25)))</formula>
    </cfRule>
    <cfRule type="containsText" dxfId="66" priority="57" operator="containsText" text="6- Moderado">
      <formula>NOT(ISERROR(SEARCH("6- Moderado",A25)))</formula>
    </cfRule>
    <cfRule type="containsText" dxfId="65" priority="58" operator="containsText" text="4- Moderado">
      <formula>NOT(ISERROR(SEARCH("4- Moderado",A25)))</formula>
    </cfRule>
    <cfRule type="containsText" dxfId="64" priority="59" operator="containsText" text="3- Bajo">
      <formula>NOT(ISERROR(SEARCH("3- Bajo",A25)))</formula>
    </cfRule>
    <cfRule type="containsText" dxfId="63" priority="60" operator="containsText" text="4- Bajo">
      <formula>NOT(ISERROR(SEARCH("4- Bajo",A25)))</formula>
    </cfRule>
    <cfRule type="containsText" dxfId="62" priority="61" operator="containsText" text="1- Bajo">
      <formula>NOT(ISERROR(SEARCH("1- Bajo",A25)))</formula>
    </cfRule>
  </conditionalFormatting>
  <conditionalFormatting sqref="F25:G25">
    <cfRule type="containsText" dxfId="61" priority="50" operator="containsText" text="3- Moderado">
      <formula>NOT(ISERROR(SEARCH("3- Moderado",F25)))</formula>
    </cfRule>
    <cfRule type="containsText" dxfId="60" priority="51" operator="containsText" text="6- Moderado">
      <formula>NOT(ISERROR(SEARCH("6- Moderado",F25)))</formula>
    </cfRule>
    <cfRule type="containsText" dxfId="59" priority="52" operator="containsText" text="4- Moderado">
      <formula>NOT(ISERROR(SEARCH("4- Moderado",F25)))</formula>
    </cfRule>
    <cfRule type="containsText" dxfId="58" priority="53" operator="containsText" text="3- Bajo">
      <formula>NOT(ISERROR(SEARCH("3- Bajo",F25)))</formula>
    </cfRule>
    <cfRule type="containsText" dxfId="57" priority="54" operator="containsText" text="4- Bajo">
      <formula>NOT(ISERROR(SEARCH("4- Bajo",F25)))</formula>
    </cfRule>
    <cfRule type="containsText" dxfId="56" priority="55" operator="containsText" text="1- Bajo">
      <formula>NOT(ISERROR(SEARCH("1- Bajo",F25)))</formula>
    </cfRule>
  </conditionalFormatting>
  <conditionalFormatting sqref="J25:J29">
    <cfRule type="containsText" dxfId="55" priority="45" operator="containsText" text="Bajo">
      <formula>NOT(ISERROR(SEARCH("Bajo",J25)))</formula>
    </cfRule>
    <cfRule type="containsText" dxfId="54" priority="46" operator="containsText" text="Moderado">
      <formula>NOT(ISERROR(SEARCH("Moderado",J25)))</formula>
    </cfRule>
    <cfRule type="containsText" dxfId="53" priority="47" operator="containsText" text="Alto">
      <formula>NOT(ISERROR(SEARCH("Alto",J25)))</formula>
    </cfRule>
    <cfRule type="containsText" dxfId="52"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51" priority="20" operator="containsText" text="Moderado">
      <formula>NOT(ISERROR(SEARCH("Moderado",M25)))</formula>
    </cfRule>
    <cfRule type="containsText" dxfId="50" priority="40" operator="containsText" text="Bajo">
      <formula>NOT(ISERROR(SEARCH("Bajo",M25)))</formula>
    </cfRule>
    <cfRule type="containsText" dxfId="49" priority="41" operator="containsText" text="Moderado">
      <formula>NOT(ISERROR(SEARCH("Moderado",M25)))</formula>
    </cfRule>
    <cfRule type="containsText" dxfId="48" priority="42" operator="containsText" text="Alto">
      <formula>NOT(ISERROR(SEARCH("Alto",M25)))</formula>
    </cfRule>
    <cfRule type="containsText" dxfId="47"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46" priority="34" operator="containsText" text="3- Moderado">
      <formula>NOT(ISERROR(SEARCH("3- Moderado",N25)))</formula>
    </cfRule>
    <cfRule type="containsText" dxfId="45" priority="35" operator="containsText" text="6- Moderado">
      <formula>NOT(ISERROR(SEARCH("6- Moderado",N25)))</formula>
    </cfRule>
    <cfRule type="containsText" dxfId="44" priority="36" operator="containsText" text="4- Moderado">
      <formula>NOT(ISERROR(SEARCH("4- Moderado",N25)))</formula>
    </cfRule>
    <cfRule type="containsText" dxfId="43" priority="37" operator="containsText" text="3- Bajo">
      <formula>NOT(ISERROR(SEARCH("3- Bajo",N25)))</formula>
    </cfRule>
    <cfRule type="containsText" dxfId="42" priority="38" operator="containsText" text="4- Bajo">
      <formula>NOT(ISERROR(SEARCH("4- Bajo",N25)))</formula>
    </cfRule>
    <cfRule type="containsText" dxfId="41" priority="39" operator="containsText" text="1- Bajo">
      <formula>NOT(ISERROR(SEARCH("1- Bajo",N25)))</formula>
    </cfRule>
  </conditionalFormatting>
  <conditionalFormatting sqref="H25:H29">
    <cfRule type="containsText" dxfId="40" priority="21" operator="containsText" text="Muy Alta">
      <formula>NOT(ISERROR(SEARCH("Muy Alta",H25)))</formula>
    </cfRule>
    <cfRule type="containsText" dxfId="39" priority="22" operator="containsText" text="Alta">
      <formula>NOT(ISERROR(SEARCH("Alta",H25)))</formula>
    </cfRule>
    <cfRule type="containsText" dxfId="38" priority="23" operator="containsText" text="Muy Alta">
      <formula>NOT(ISERROR(SEARCH("Muy Alta",H25)))</formula>
    </cfRule>
    <cfRule type="containsText" dxfId="37" priority="28" operator="containsText" text="Muy Baja">
      <formula>NOT(ISERROR(SEARCH("Muy Baja",H25)))</formula>
    </cfRule>
    <cfRule type="containsText" dxfId="36" priority="29" operator="containsText" text="Baja">
      <formula>NOT(ISERROR(SEARCH("Baja",H25)))</formula>
    </cfRule>
    <cfRule type="containsText" dxfId="35" priority="30" operator="containsText" text="Media">
      <formula>NOT(ISERROR(SEARCH("Media",H25)))</formula>
    </cfRule>
    <cfRule type="containsText" dxfId="34" priority="31" operator="containsText" text="Alta">
      <formula>NOT(ISERROR(SEARCH("Alta",H25)))</formula>
    </cfRule>
    <cfRule type="containsText" dxfId="33" priority="33" operator="containsText" text="Muy Alta">
      <formula>NOT(ISERROR(SEARCH("Muy Alta",H25)))</formula>
    </cfRule>
  </conditionalFormatting>
  <conditionalFormatting sqref="I25:I29">
    <cfRule type="containsText" dxfId="32" priority="24" operator="containsText" text="Catastrófico">
      <formula>NOT(ISERROR(SEARCH("Catastrófico",I25)))</formula>
    </cfRule>
    <cfRule type="containsText" dxfId="31" priority="25" operator="containsText" text="Mayor">
      <formula>NOT(ISERROR(SEARCH("Mayor",I25)))</formula>
    </cfRule>
    <cfRule type="containsText" dxfId="30" priority="26" operator="containsText" text="Menor">
      <formula>NOT(ISERROR(SEARCH("Menor",I25)))</formula>
    </cfRule>
    <cfRule type="containsText" dxfId="29" priority="27" operator="containsText" text="Leve">
      <formula>NOT(ISERROR(SEARCH("Leve",I25)))</formula>
    </cfRule>
    <cfRule type="containsText" dxfId="28" priority="32" operator="containsText" text="Moderado">
      <formula>NOT(ISERROR(SEARCH("Moderado",I25)))</formula>
    </cfRule>
  </conditionalFormatting>
  <conditionalFormatting sqref="K25:K29">
    <cfRule type="containsText" dxfId="27" priority="19" operator="containsText" text="Media">
      <formula>NOT(ISERROR(SEARCH("Media",K25)))</formula>
    </cfRule>
  </conditionalFormatting>
  <conditionalFormatting sqref="L25:L29">
    <cfRule type="containsText" dxfId="26" priority="18" operator="containsText" text="Moderado">
      <formula>NOT(ISERROR(SEARCH("Moderado",L25)))</formula>
    </cfRule>
  </conditionalFormatting>
  <conditionalFormatting sqref="J25:J29">
    <cfRule type="containsText" dxfId="25" priority="17" operator="containsText" text="Moderado">
      <formula>NOT(ISERROR(SEARCH("Moderado",J25)))</formula>
    </cfRule>
  </conditionalFormatting>
  <conditionalFormatting sqref="J25:J29">
    <cfRule type="containsText" dxfId="24" priority="15" operator="containsText" text="Bajo">
      <formula>NOT(ISERROR(SEARCH("Bajo",J25)))</formula>
    </cfRule>
    <cfRule type="containsText" dxfId="23" priority="16" operator="containsText" text="Extremo">
      <formula>NOT(ISERROR(SEARCH("Extremo",J25)))</formula>
    </cfRule>
  </conditionalFormatting>
  <conditionalFormatting sqref="K25:K29">
    <cfRule type="containsText" dxfId="22" priority="13" operator="containsText" text="Baja">
      <formula>NOT(ISERROR(SEARCH("Baja",K25)))</formula>
    </cfRule>
    <cfRule type="containsText" dxfId="21" priority="14" operator="containsText" text="Muy Baja">
      <formula>NOT(ISERROR(SEARCH("Muy Baja",K25)))</formula>
    </cfRule>
  </conditionalFormatting>
  <conditionalFormatting sqref="K25:K29">
    <cfRule type="containsText" dxfId="20" priority="11" operator="containsText" text="Muy Alta">
      <formula>NOT(ISERROR(SEARCH("Muy Alta",K25)))</formula>
    </cfRule>
    <cfRule type="containsText" dxfId="19" priority="12" operator="containsText" text="Alta">
      <formula>NOT(ISERROR(SEARCH("Alta",K25)))</formula>
    </cfRule>
  </conditionalFormatting>
  <conditionalFormatting sqref="L25:L29">
    <cfRule type="containsText" dxfId="18" priority="7" operator="containsText" text="Catastrófico">
      <formula>NOT(ISERROR(SEARCH("Catastrófico",L25)))</formula>
    </cfRule>
    <cfRule type="containsText" dxfId="17" priority="8" operator="containsText" text="Mayor">
      <formula>NOT(ISERROR(SEARCH("Mayor",L25)))</formula>
    </cfRule>
    <cfRule type="containsText" dxfId="16" priority="9" operator="containsText" text="Menor">
      <formula>NOT(ISERROR(SEARCH("Menor",L25)))</formula>
    </cfRule>
    <cfRule type="containsText" dxfId="15" priority="10" operator="containsText" text="Leve">
      <formula>NOT(ISERROR(SEARCH("Leve",L25)))</formula>
    </cfRule>
  </conditionalFormatting>
  <conditionalFormatting sqref="B10 B15 B20 B25 B30 B32 B37 B42 B47 B52">
    <cfRule type="containsText" dxfId="14" priority="1" operator="containsText" text="3- Moderado">
      <formula>NOT(ISERROR(SEARCH("3- Moderado",B10)))</formula>
    </cfRule>
    <cfRule type="containsText" dxfId="13" priority="2" operator="containsText" text="6- Moderado">
      <formula>NOT(ISERROR(SEARCH("6- Moderado",B10)))</formula>
    </cfRule>
    <cfRule type="containsText" dxfId="12" priority="3" operator="containsText" text="4- Moderado">
      <formula>NOT(ISERROR(SEARCH("4- Moderado",B10)))</formula>
    </cfRule>
    <cfRule type="containsText" dxfId="11" priority="4" operator="containsText" text="3- Bajo">
      <formula>NOT(ISERROR(SEARCH("3- Bajo",B10)))</formula>
    </cfRule>
    <cfRule type="containsText" dxfId="10" priority="5" operator="containsText" text="4- Bajo">
      <formula>NOT(ISERROR(SEARCH("4- Bajo",B10)))</formula>
    </cfRule>
    <cfRule type="containsText" dxfId="9" priority="6" operator="containsText" text="1- Bajo">
      <formula>NOT(ISERROR(SEARCH("1- Bajo",B10)))</formula>
    </cfRule>
  </conditionalFormatting>
  <conditionalFormatting sqref="J30:J31">
    <cfRule type="containsText" dxfId="8" priority="1411" operator="containsText" text="Bajo">
      <formula>NOT(ISERROR(SEARCH("Bajo",J30)))</formula>
    </cfRule>
    <cfRule type="containsText" dxfId="7" priority="1412" operator="containsText" text="Moderado">
      <formula>NOT(ISERROR(SEARCH("Moderado",J30)))</formula>
    </cfRule>
    <cfRule type="containsText" dxfId="6" priority="1413" operator="containsText" text="Alto">
      <formula>NOT(ISERROR(SEARCH("Alto",J30)))</formula>
    </cfRule>
    <cfRule type="containsText" dxfId="5" priority="1414" operator="containsText" text="Extremo">
      <formula>NOT(ISERROR(SEARCH("Extremo",J30)))</formula>
    </cfRule>
    <cfRule type="colorScale" priority="1415">
      <colorScale>
        <cfvo type="min"/>
        <cfvo type="max"/>
        <color rgb="FFFF7128"/>
        <color rgb="FFFFEF9C"/>
      </colorScale>
    </cfRule>
  </conditionalFormatting>
  <conditionalFormatting sqref="M30:M31">
    <cfRule type="containsText" dxfId="4" priority="1416" operator="containsText" text="Moderado">
      <formula>NOT(ISERROR(SEARCH("Moderado",M30)))</formula>
    </cfRule>
    <cfRule type="containsText" dxfId="3" priority="1417" operator="containsText" text="Bajo">
      <formula>NOT(ISERROR(SEARCH("Bajo",M30)))</formula>
    </cfRule>
    <cfRule type="containsText" dxfId="2" priority="1418" operator="containsText" text="Moderado">
      <formula>NOT(ISERROR(SEARCH("Moderado",M30)))</formula>
    </cfRule>
    <cfRule type="containsText" dxfId="1" priority="1419" operator="containsText" text="Alto">
      <formula>NOT(ISERROR(SEARCH("Alto",M30)))</formula>
    </cfRule>
    <cfRule type="containsText" dxfId="0" priority="1420" operator="containsText" text="Extremo">
      <formula>NOT(ISERROR(SEARCH("Extremo",M30)))</formula>
    </cfRule>
    <cfRule type="colorScale" priority="1421">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hyperlinks>
    <hyperlink ref="V10" r:id="rId1" xr:uid="{0A6D830D-ADC3-4EAC-AE0E-3B78CDDCAEF6}"/>
    <hyperlink ref="V15:V19" r:id="rId2" display="presentacion y correo" xr:uid="{B5D0116B-19D5-4D1D-934B-DC5121DF379F}"/>
    <hyperlink ref="V20:V24" r:id="rId3" display="presentacion y correo" xr:uid="{42FBE79C-9091-4910-808D-E3221F691327}"/>
    <hyperlink ref="V27" r:id="rId4" xr:uid="{07AD8FB0-AECC-49A9-8430-EBE1D38EB285}"/>
    <hyperlink ref="V35" r:id="rId5" xr:uid="{CDB13C26-3787-473E-8560-52C81DCC9E78}"/>
  </hyperlinks>
  <pageMargins left="0.7" right="0.7" top="0.75" bottom="0.75" header="0.3" footer="0.3"/>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Mapa Final (2)</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Ximena Vargas Guarin</cp:lastModifiedBy>
  <cp:lastPrinted>2021-06-25T15:18:21Z</cp:lastPrinted>
  <dcterms:created xsi:type="dcterms:W3CDTF">2021-04-16T16:11:31Z</dcterms:created>
  <dcterms:modified xsi:type="dcterms:W3CDTF">2024-02-19T17:54:23Z</dcterms:modified>
</cp:coreProperties>
</file>